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4175" windowHeight="7365" tabRatio="292"/>
  </bookViews>
  <sheets>
    <sheet name="ورقة1" sheetId="8" r:id="rId1"/>
  </sheets>
  <definedNames>
    <definedName name="_xlnm.Print_Area" localSheetId="0">ورقة1!$A$1:$H$157</definedName>
    <definedName name="_xlnm.Print_Titles" localSheetId="0">ورقة1!$1:$9</definedName>
  </definedNames>
  <calcPr calcId="144525"/>
</workbook>
</file>

<file path=xl/calcChain.xml><?xml version="1.0" encoding="utf-8"?>
<calcChain xmlns="http://schemas.openxmlformats.org/spreadsheetml/2006/main">
  <c r="E156" i="8" l="1"/>
  <c r="E155" i="8"/>
  <c r="E154" i="8"/>
  <c r="E153" i="8"/>
  <c r="E152" i="8"/>
  <c r="E151" i="8"/>
  <c r="E150" i="8"/>
  <c r="E149" i="8"/>
  <c r="E148" i="8"/>
  <c r="E147" i="8"/>
  <c r="E146" i="8"/>
  <c r="E145" i="8"/>
  <c r="E144" i="8"/>
  <c r="E143" i="8"/>
  <c r="E142" i="8"/>
  <c r="E141" i="8"/>
  <c r="E140" i="8"/>
  <c r="E139" i="8"/>
  <c r="E138" i="8"/>
  <c r="E137" i="8"/>
  <c r="E136" i="8"/>
  <c r="E135" i="8"/>
  <c r="E134" i="8"/>
  <c r="E133" i="8"/>
  <c r="E132" i="8"/>
  <c r="E131" i="8"/>
  <c r="E129" i="8"/>
  <c r="E128" i="8"/>
  <c r="E127" i="8"/>
  <c r="E126" i="8"/>
  <c r="E125" i="8"/>
  <c r="E124" i="8"/>
  <c r="E123" i="8"/>
  <c r="E122" i="8"/>
  <c r="E121" i="8"/>
  <c r="E120" i="8"/>
  <c r="E119" i="8"/>
  <c r="E118" i="8"/>
  <c r="E117" i="8"/>
  <c r="E116" i="8"/>
  <c r="E115" i="8"/>
  <c r="E114" i="8"/>
  <c r="E113" i="8"/>
  <c r="E112" i="8"/>
  <c r="E111" i="8"/>
  <c r="E110" i="8"/>
  <c r="E109" i="8"/>
  <c r="E108" i="8"/>
  <c r="E107" i="8"/>
  <c r="E106" i="8"/>
  <c r="E104" i="8"/>
  <c r="E103" i="8"/>
  <c r="E102" i="8"/>
  <c r="E100" i="8"/>
  <c r="E99" i="8"/>
  <c r="E98" i="8"/>
  <c r="E97" i="8"/>
  <c r="E96" i="8"/>
  <c r="E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2" i="8"/>
  <c r="B103" i="8"/>
  <c r="B104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1" i="8"/>
</calcChain>
</file>

<file path=xl/sharedStrings.xml><?xml version="1.0" encoding="utf-8"?>
<sst xmlns="http://schemas.openxmlformats.org/spreadsheetml/2006/main" count="323" uniqueCount="302">
  <si>
    <t>نيجيريا</t>
  </si>
  <si>
    <t>كينيا</t>
  </si>
  <si>
    <t>غانا</t>
  </si>
  <si>
    <t>غامبيا</t>
  </si>
  <si>
    <t>سيراليون</t>
  </si>
  <si>
    <t>ساحل العاج</t>
  </si>
  <si>
    <t>زامببيا</t>
  </si>
  <si>
    <t>أوغندة</t>
  </si>
  <si>
    <t>الكونغو</t>
  </si>
  <si>
    <t>الكاميرون</t>
  </si>
  <si>
    <t>أرتيريا</t>
  </si>
  <si>
    <t>هونغ كونغ</t>
  </si>
  <si>
    <t>كوريا الجنوبية</t>
  </si>
  <si>
    <t>فيتنام الديمقراطية</t>
  </si>
  <si>
    <t>سنغافورة</t>
  </si>
  <si>
    <t>سري لانكا</t>
  </si>
  <si>
    <t>جورجيا</t>
  </si>
  <si>
    <t>تركيا</t>
  </si>
  <si>
    <t>تايلاند</t>
  </si>
  <si>
    <t>بنغلادش</t>
  </si>
  <si>
    <t>ايران</t>
  </si>
  <si>
    <t>اوزبكستان</t>
  </si>
  <si>
    <t>اليابان</t>
  </si>
  <si>
    <t>الهند</t>
  </si>
  <si>
    <t>الفيليبين</t>
  </si>
  <si>
    <t>الصين</t>
  </si>
  <si>
    <t>الباكستان</t>
  </si>
  <si>
    <t>اذربيجان</t>
  </si>
  <si>
    <t>زيلندة الجديدة</t>
  </si>
  <si>
    <t>استراليا</t>
  </si>
  <si>
    <t>هندوراس</t>
  </si>
  <si>
    <t>كولومبيا</t>
  </si>
  <si>
    <t>كوستاريكا</t>
  </si>
  <si>
    <t>كندا</t>
  </si>
  <si>
    <t>فنزويلا</t>
  </si>
  <si>
    <t>غواتيمالا</t>
  </si>
  <si>
    <t>ترينيداد وتوباغو</t>
  </si>
  <si>
    <t>بنما</t>
  </si>
  <si>
    <t>الولايات المتحدة</t>
  </si>
  <si>
    <t>المكسيك</t>
  </si>
  <si>
    <t>البيرو</t>
  </si>
  <si>
    <t>البرازيل</t>
  </si>
  <si>
    <t>الإكـــوادور</t>
  </si>
  <si>
    <t>الارجنتين</t>
  </si>
  <si>
    <t>آراغواي</t>
  </si>
  <si>
    <t>مولدافيا</t>
  </si>
  <si>
    <t>كرواتيا</t>
  </si>
  <si>
    <t>صـربيا</t>
  </si>
  <si>
    <t>سويسرة</t>
  </si>
  <si>
    <t>روسيا الاتحادية</t>
  </si>
  <si>
    <t>اوكرانيا</t>
  </si>
  <si>
    <t>النرويج</t>
  </si>
  <si>
    <t>البانيا</t>
  </si>
  <si>
    <t>هولندة</t>
  </si>
  <si>
    <t>هنغاريا</t>
  </si>
  <si>
    <t>مالطة</t>
  </si>
  <si>
    <t>ليتوانيا</t>
  </si>
  <si>
    <t>لاتيفيا</t>
  </si>
  <si>
    <t>قبرص</t>
  </si>
  <si>
    <t>فنلندة</t>
  </si>
  <si>
    <t>فرنسا</t>
  </si>
  <si>
    <t>سلوفونيا</t>
  </si>
  <si>
    <t>سلوفاكيا</t>
  </si>
  <si>
    <t>رومانيا</t>
  </si>
  <si>
    <t>تشيك</t>
  </si>
  <si>
    <t>بلغاريا</t>
  </si>
  <si>
    <t>بلجيكا</t>
  </si>
  <si>
    <t>ايطاليا</t>
  </si>
  <si>
    <t>ايرلندة</t>
  </si>
  <si>
    <t>اليونان</t>
  </si>
  <si>
    <t>النمسا</t>
  </si>
  <si>
    <t>المملكة المتحدة</t>
  </si>
  <si>
    <t>المانيا الاتحادية</t>
  </si>
  <si>
    <t>السويد</t>
  </si>
  <si>
    <t>الدانمرك</t>
  </si>
  <si>
    <t>البرتغال</t>
  </si>
  <si>
    <t>أستونيا</t>
  </si>
  <si>
    <t>موريتانيا</t>
  </si>
  <si>
    <t>مصر</t>
  </si>
  <si>
    <t>ليبيا</t>
  </si>
  <si>
    <t>لبنان</t>
  </si>
  <si>
    <t>قطر</t>
  </si>
  <si>
    <t>عمان</t>
  </si>
  <si>
    <t>تونس</t>
  </si>
  <si>
    <t>اليمن</t>
  </si>
  <si>
    <t>المناطق الحرة السورية</t>
  </si>
  <si>
    <t>المغرب</t>
  </si>
  <si>
    <t>الكويت</t>
  </si>
  <si>
    <t>العـراق</t>
  </si>
  <si>
    <t>الصومال</t>
  </si>
  <si>
    <t>السودان</t>
  </si>
  <si>
    <t>الجزائر</t>
  </si>
  <si>
    <t>البحرين</t>
  </si>
  <si>
    <t>الأردن</t>
  </si>
  <si>
    <t>TOTAL</t>
  </si>
  <si>
    <t>U.S.A</t>
  </si>
  <si>
    <t>E.E.C</t>
  </si>
  <si>
    <t>Value</t>
  </si>
  <si>
    <t xml:space="preserve"> الكميــة بالطن والقيمة بألــــوف الليـــــرات الســــوريــة  </t>
  </si>
  <si>
    <t>( Quantity in ton and Value in " 000 " S. P.  )</t>
  </si>
  <si>
    <t>البــلــــــــــدان</t>
  </si>
  <si>
    <t>الصــادرات</t>
  </si>
  <si>
    <t>Exports</t>
  </si>
  <si>
    <t>المسـتوردات</t>
  </si>
  <si>
    <t>Imports</t>
  </si>
  <si>
    <t xml:space="preserve">النسبة من </t>
  </si>
  <si>
    <t>القيمـــة</t>
  </si>
  <si>
    <t>الكميـــة</t>
  </si>
  <si>
    <t>Quant.</t>
  </si>
  <si>
    <t>البلدان العربية</t>
  </si>
  <si>
    <t>Jordan</t>
  </si>
  <si>
    <t>Bahrain</t>
  </si>
  <si>
    <t>Algeria</t>
  </si>
  <si>
    <t>Sudan</t>
  </si>
  <si>
    <t>Somalia</t>
  </si>
  <si>
    <t>Iraq</t>
  </si>
  <si>
    <t>Kuwait</t>
  </si>
  <si>
    <t>Morocco</t>
  </si>
  <si>
    <t>Yemen</t>
  </si>
  <si>
    <t>Tunisia</t>
  </si>
  <si>
    <t>جيبوتي</t>
  </si>
  <si>
    <t>Djibouti</t>
  </si>
  <si>
    <t>Oman</t>
  </si>
  <si>
    <t>Qatar</t>
  </si>
  <si>
    <t>Lebanon</t>
  </si>
  <si>
    <t>Libya</t>
  </si>
  <si>
    <t>Egypt</t>
  </si>
  <si>
    <t>Mauritania</t>
  </si>
  <si>
    <t>دول أوربية أخرى</t>
  </si>
  <si>
    <t>Albania</t>
  </si>
  <si>
    <t>Norway</t>
  </si>
  <si>
    <t>Ukraine</t>
  </si>
  <si>
    <t>Belarus</t>
  </si>
  <si>
    <t>Switzerland</t>
  </si>
  <si>
    <t>Croatia</t>
  </si>
  <si>
    <t>Moldova</t>
  </si>
  <si>
    <t>دول الاتحاد الأوربي</t>
  </si>
  <si>
    <t>Spain</t>
  </si>
  <si>
    <t>Estonia</t>
  </si>
  <si>
    <t>Portugal</t>
  </si>
  <si>
    <t>Denmark</t>
  </si>
  <si>
    <t>Sweden</t>
  </si>
  <si>
    <t>Germany</t>
  </si>
  <si>
    <t>Austria</t>
  </si>
  <si>
    <t>Greece</t>
  </si>
  <si>
    <t>Ireland</t>
  </si>
  <si>
    <t>Italy</t>
  </si>
  <si>
    <t>Belgium</t>
  </si>
  <si>
    <t>Bulgaria</t>
  </si>
  <si>
    <t>Poland</t>
  </si>
  <si>
    <t>Czech</t>
  </si>
  <si>
    <t>Romania</t>
  </si>
  <si>
    <t>Slovakia</t>
  </si>
  <si>
    <t>Slovenia</t>
  </si>
  <si>
    <t>France</t>
  </si>
  <si>
    <t>Finland</t>
  </si>
  <si>
    <t>Cyprus</t>
  </si>
  <si>
    <t>Latvia</t>
  </si>
  <si>
    <t>Lithuania</t>
  </si>
  <si>
    <t>Malta</t>
  </si>
  <si>
    <t>Netherlands</t>
  </si>
  <si>
    <t>Australia</t>
  </si>
  <si>
    <t>Uruguay</t>
  </si>
  <si>
    <t>Argentine</t>
  </si>
  <si>
    <t>Ecuador</t>
  </si>
  <si>
    <t>Brazil</t>
  </si>
  <si>
    <t>Perou</t>
  </si>
  <si>
    <t>Mexico</t>
  </si>
  <si>
    <t>باراغواي</t>
  </si>
  <si>
    <t>Parguay</t>
  </si>
  <si>
    <t>Panama</t>
  </si>
  <si>
    <t>Trinidad &amp; Tobago</t>
  </si>
  <si>
    <t>دومنيكان</t>
  </si>
  <si>
    <t>Guatemala</t>
  </si>
  <si>
    <t>Venezuela</t>
  </si>
  <si>
    <t>Canada</t>
  </si>
  <si>
    <t>Costarica</t>
  </si>
  <si>
    <t>Colombia</t>
  </si>
  <si>
    <t>Honduras</t>
  </si>
  <si>
    <t>Azerbaijan</t>
  </si>
  <si>
    <t>Armenia</t>
  </si>
  <si>
    <t>Pakistan</t>
  </si>
  <si>
    <t>China</t>
  </si>
  <si>
    <t>Philippines</t>
  </si>
  <si>
    <t>India</t>
  </si>
  <si>
    <t>Japan</t>
  </si>
  <si>
    <t>Indonesia</t>
  </si>
  <si>
    <t>Uzbekistan</t>
  </si>
  <si>
    <t>Iran</t>
  </si>
  <si>
    <t>Thailand</t>
  </si>
  <si>
    <t>Turkey</t>
  </si>
  <si>
    <t>Georgia</t>
  </si>
  <si>
    <t>Singapore</t>
  </si>
  <si>
    <t>Democratic Vietnam</t>
  </si>
  <si>
    <t>Ethiopia</t>
  </si>
  <si>
    <t>Eritrea</t>
  </si>
  <si>
    <t>السنغال</t>
  </si>
  <si>
    <t>Congo</t>
  </si>
  <si>
    <t>آنغولا</t>
  </si>
  <si>
    <t>Angola</t>
  </si>
  <si>
    <t>Uganda</t>
  </si>
  <si>
    <t>بينين</t>
  </si>
  <si>
    <t>Benin</t>
  </si>
  <si>
    <t>تانزانيا</t>
  </si>
  <si>
    <t>Tanzania</t>
  </si>
  <si>
    <t>تشاد</t>
  </si>
  <si>
    <t>Chad</t>
  </si>
  <si>
    <t>Zambia</t>
  </si>
  <si>
    <t>Sierra Leone</t>
  </si>
  <si>
    <t>Gambia</t>
  </si>
  <si>
    <t>Ghana</t>
  </si>
  <si>
    <t>غينيا</t>
  </si>
  <si>
    <t>Guinea</t>
  </si>
  <si>
    <t>غينيا الأستوائية</t>
  </si>
  <si>
    <t>Guinea (Equatorial)</t>
  </si>
  <si>
    <t>Kenya</t>
  </si>
  <si>
    <t>Nigeria</t>
  </si>
  <si>
    <t>GENERAL TOTAL</t>
  </si>
  <si>
    <t>الإجمالي</t>
  </si>
  <si>
    <t>Countries</t>
  </si>
  <si>
    <t>ماليزيا</t>
  </si>
  <si>
    <t>جنوب افريقيا</t>
  </si>
  <si>
    <t>Malaysia</t>
  </si>
  <si>
    <t>Taiwan (Formose)</t>
  </si>
  <si>
    <t>U.A Emirates</t>
  </si>
  <si>
    <t>Saudi Arabia</t>
  </si>
  <si>
    <t>% of total</t>
  </si>
  <si>
    <t>بولندا</t>
  </si>
  <si>
    <t xml:space="preserve">  جدول ( 2 ) تابع</t>
  </si>
  <si>
    <t xml:space="preserve">  TABLE (2) cont'd</t>
  </si>
  <si>
    <t>روسيا البيضـاء</t>
  </si>
  <si>
    <t>Hungary</t>
  </si>
  <si>
    <t>Dominican</t>
  </si>
  <si>
    <t>Senegal</t>
  </si>
  <si>
    <t>Cameroon</t>
  </si>
  <si>
    <t>Syrian Free Zones</t>
  </si>
  <si>
    <t>Bosnia Herzegovina</t>
  </si>
  <si>
    <t>United Kingdom</t>
  </si>
  <si>
    <t>New Zealand</t>
  </si>
  <si>
    <t>Federal Russia</t>
  </si>
  <si>
    <t>Serbia &amp; Montenegro</t>
  </si>
  <si>
    <t>Bang Ladesh</t>
  </si>
  <si>
    <t xml:space="preserve"> بعض المجاميع قد لاتساوي تفصيلاتها وذلك بسبب تدوير الأرقام</t>
  </si>
  <si>
    <t>الامارات العربية المتحدة</t>
  </si>
  <si>
    <t>السعودية</t>
  </si>
  <si>
    <t xml:space="preserve">اسبانيا </t>
  </si>
  <si>
    <t>البوسنة  والهرسك</t>
  </si>
  <si>
    <t>أرمينيا</t>
  </si>
  <si>
    <t>Hong Kong (China)</t>
  </si>
  <si>
    <t>إندونيسيـــــا</t>
  </si>
  <si>
    <t>قير غيزيا</t>
  </si>
  <si>
    <t>Kirghizia (Kyrgyzstan)</t>
  </si>
  <si>
    <t>South Koria (Republic)</t>
  </si>
  <si>
    <t>Sri Lanka</t>
  </si>
  <si>
    <t>تايوان  (فرموزة  )</t>
  </si>
  <si>
    <t>Ivory Coast</t>
  </si>
  <si>
    <t xml:space="preserve">اثيوبيا </t>
  </si>
  <si>
    <t>U.S Africain</t>
  </si>
  <si>
    <t>المجمــــــوع</t>
  </si>
  <si>
    <t>المجمــــوع العــــــام</t>
  </si>
  <si>
    <t>ARAB COUNTRIES</t>
  </si>
  <si>
    <t>OTHER EUROPE COUNTRIES</t>
  </si>
  <si>
    <t>كوسوفو</t>
  </si>
  <si>
    <t>Kosovo</t>
  </si>
  <si>
    <t>دول أمريكية</t>
  </si>
  <si>
    <t>AMERICAN COUNTRIES</t>
  </si>
  <si>
    <t>دول أوقيانوسيا</t>
  </si>
  <si>
    <t>OCEANIC COUNTRIES</t>
  </si>
  <si>
    <t>دول آسيوية</t>
  </si>
  <si>
    <t>ASIAN COUNTRIES</t>
  </si>
  <si>
    <t>دول أفريقية</t>
  </si>
  <si>
    <t>AFRICAN COUNTRIES</t>
  </si>
  <si>
    <t>Burkina Faso (Volta)</t>
  </si>
  <si>
    <t>Other countries</t>
  </si>
  <si>
    <t>السوق الأوربية المشتركة</t>
  </si>
  <si>
    <t>لوكسمبورغ</t>
  </si>
  <si>
    <t>Luxembourg</t>
  </si>
  <si>
    <t>موناكو</t>
  </si>
  <si>
    <t>Monaco</t>
  </si>
  <si>
    <t>مقدونيا</t>
  </si>
  <si>
    <t>Macadonia</t>
  </si>
  <si>
    <t>سكوتلندا</t>
  </si>
  <si>
    <t>Scotland</t>
  </si>
  <si>
    <t>أنغويلا</t>
  </si>
  <si>
    <t>Anguela</t>
  </si>
  <si>
    <t>التشيلي</t>
  </si>
  <si>
    <t>Chili</t>
  </si>
  <si>
    <t>غواديلوب</t>
  </si>
  <si>
    <t>Guadeloupe</t>
  </si>
  <si>
    <t>سلفادور</t>
  </si>
  <si>
    <t>Salvador</t>
  </si>
  <si>
    <t>أفغانستان</t>
  </si>
  <si>
    <t>Afghanistan</t>
  </si>
  <si>
    <t xml:space="preserve">بوركينا فاسو(فولتا العليا)    </t>
  </si>
  <si>
    <t>مدغشقر</t>
  </si>
  <si>
    <t>Madagascar</t>
  </si>
  <si>
    <t>موزامبيق</t>
  </si>
  <si>
    <t>Mozambique</t>
  </si>
  <si>
    <t>000</t>
  </si>
  <si>
    <t>الصــادرات والمســتوردات حســــب  البلــدان والكتــل الدوليـــة خلال عام 2014</t>
  </si>
  <si>
    <t>EXPORTS &amp; IMPORTS BY COUNTRIES &amp;  INTERNATIONAL BLOCKS IN 2014</t>
  </si>
  <si>
    <t>بلــدان أخـــرى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</si>
</sst>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_-* #,##0.00\-;_-* &quot;-&quot;??_-;_-@_-"/>
    <numFmt numFmtId="165" formatCode="####"/>
    <numFmt numFmtId="166" formatCode="_-* #,##0_-;_-* #,##0\-;_-* &quot;-&quot;??_-;_-@_-"/>
  </numFmts>
  <fonts count="21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0"/>
      <name val="Arial (Arabic)"/>
      <family val="2"/>
      <charset val="178"/>
    </font>
    <font>
      <b/>
      <sz val="9"/>
      <name val="Arial (Arabic)"/>
      <family val="2"/>
      <charset val="178"/>
    </font>
    <font>
      <sz val="10"/>
      <name val="Arial (Arabic)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name val="Arial"/>
      <family val="2"/>
      <charset val="178"/>
      <scheme val="minor"/>
    </font>
    <font>
      <b/>
      <u/>
      <sz val="11"/>
      <name val="Arial"/>
      <family val="2"/>
      <scheme val="minor"/>
    </font>
    <font>
      <b/>
      <sz val="11"/>
      <name val="Arial"/>
      <family val="2"/>
      <scheme val="minor"/>
    </font>
    <font>
      <sz val="11"/>
      <name val="Times New Roman"/>
      <family val="1"/>
    </font>
    <font>
      <sz val="11"/>
      <name val="Times New Roman"/>
      <family val="1"/>
      <scheme val="major"/>
    </font>
    <font>
      <b/>
      <sz val="10"/>
      <name val="Times New Roman"/>
      <family val="1"/>
      <scheme val="major"/>
    </font>
    <font>
      <b/>
      <sz val="11"/>
      <name val="Times New Roman"/>
      <family val="1"/>
      <scheme val="major"/>
    </font>
    <font>
      <sz val="10.5"/>
      <name val="Times New Roman"/>
      <family val="1"/>
      <scheme val="major"/>
    </font>
    <font>
      <b/>
      <sz val="10.5"/>
      <name val="Times New Roman"/>
      <family val="1"/>
      <scheme val="major"/>
    </font>
    <font>
      <b/>
      <sz val="9"/>
      <name val="Times New Roman"/>
      <family val="1"/>
      <scheme val="major"/>
    </font>
    <font>
      <b/>
      <u/>
      <sz val="10"/>
      <name val="Times New Roman"/>
      <family val="1"/>
      <scheme val="major"/>
    </font>
    <font>
      <b/>
      <u/>
      <sz val="9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8" fillId="0" borderId="0"/>
    <xf numFmtId="0" fontId="3" fillId="0" borderId="0" applyNumberFormat="0" applyBorder="0" applyAlignment="0"/>
    <xf numFmtId="9" fontId="8" fillId="0" borderId="0" applyFont="0" applyFill="0" applyBorder="0" applyAlignment="0" applyProtection="0"/>
    <xf numFmtId="0" fontId="3" fillId="0" borderId="0" applyNumberFormat="0" applyBorder="0" applyAlignment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62">
    <xf numFmtId="0" fontId="0" fillId="0" borderId="0" xfId="0"/>
    <xf numFmtId="0" fontId="7" fillId="2" borderId="0" xfId="3" applyFont="1" applyFill="1" applyAlignment="1">
      <alignment vertical="center"/>
    </xf>
    <xf numFmtId="165" fontId="5" fillId="2" borderId="0" xfId="4" applyNumberFormat="1" applyFont="1" applyFill="1" applyAlignment="1">
      <alignment vertical="center"/>
    </xf>
    <xf numFmtId="0" fontId="9" fillId="2" borderId="0" xfId="3" applyFont="1" applyFill="1"/>
    <xf numFmtId="0" fontId="9" fillId="2" borderId="0" xfId="3" applyFont="1" applyFill="1" applyAlignment="1">
      <alignment horizontal="right" vertical="center" indent="1"/>
    </xf>
    <xf numFmtId="0" fontId="9" fillId="2" borderId="6" xfId="3" applyFont="1" applyFill="1" applyBorder="1" applyAlignment="1">
      <alignment horizontal="right" vertical="center" indent="1"/>
    </xf>
    <xf numFmtId="0" fontId="9" fillId="2" borderId="0" xfId="3" applyFont="1" applyFill="1" applyAlignment="1">
      <alignment vertical="center"/>
    </xf>
    <xf numFmtId="0" fontId="10" fillId="2" borderId="6" xfId="3" applyFont="1" applyFill="1" applyBorder="1" applyAlignment="1">
      <alignment horizontal="center" vertical="center"/>
    </xf>
    <xf numFmtId="0" fontId="11" fillId="2" borderId="3" xfId="3" applyFont="1" applyFill="1" applyBorder="1" applyAlignment="1">
      <alignment horizontal="right" vertical="center" indent="1"/>
    </xf>
    <xf numFmtId="0" fontId="12" fillId="2" borderId="0" xfId="3" applyFont="1" applyFill="1" applyAlignment="1">
      <alignment horizontal="right" readingOrder="2"/>
    </xf>
    <xf numFmtId="10" fontId="9" fillId="2" borderId="0" xfId="3" applyNumberFormat="1" applyFont="1" applyFill="1"/>
    <xf numFmtId="10" fontId="13" fillId="2" borderId="5" xfId="5" applyNumberFormat="1" applyFont="1" applyFill="1" applyBorder="1" applyAlignment="1">
      <alignment horizontal="right" vertical="center" indent="1"/>
    </xf>
    <xf numFmtId="1" fontId="13" fillId="2" borderId="5" xfId="3" applyNumberFormat="1" applyFont="1" applyFill="1" applyBorder="1" applyAlignment="1">
      <alignment horizontal="right" vertical="center" indent="1"/>
    </xf>
    <xf numFmtId="1" fontId="15" fillId="2" borderId="7" xfId="3" applyNumberFormat="1" applyFont="1" applyFill="1" applyBorder="1" applyAlignment="1">
      <alignment horizontal="right" vertical="center" indent="1"/>
    </xf>
    <xf numFmtId="10" fontId="13" fillId="2" borderId="5" xfId="3" applyNumberFormat="1" applyFont="1" applyFill="1" applyBorder="1"/>
    <xf numFmtId="1" fontId="13" fillId="2" borderId="5" xfId="3" applyNumberFormat="1" applyFont="1" applyFill="1" applyBorder="1"/>
    <xf numFmtId="1" fontId="15" fillId="2" borderId="2" xfId="3" applyNumberFormat="1" applyFont="1" applyFill="1" applyBorder="1" applyAlignment="1">
      <alignment horizontal="right" vertical="center" indent="1"/>
    </xf>
    <xf numFmtId="1" fontId="15" fillId="2" borderId="2" xfId="3" applyNumberFormat="1" applyFont="1" applyFill="1" applyBorder="1" applyAlignment="1">
      <alignment horizontal="center" vertical="center"/>
    </xf>
    <xf numFmtId="10" fontId="15" fillId="2" borderId="7" xfId="5" applyNumberFormat="1" applyFont="1" applyFill="1" applyBorder="1" applyAlignment="1">
      <alignment horizontal="right" vertical="center" indent="1"/>
    </xf>
    <xf numFmtId="10" fontId="15" fillId="2" borderId="2" xfId="5" applyNumberFormat="1" applyFont="1" applyFill="1" applyBorder="1" applyAlignment="1">
      <alignment horizontal="right" vertical="center" indent="1"/>
    </xf>
    <xf numFmtId="0" fontId="11" fillId="2" borderId="3" xfId="3" applyFont="1" applyFill="1" applyBorder="1" applyAlignment="1">
      <alignment horizontal="center" vertical="center"/>
    </xf>
    <xf numFmtId="165" fontId="6" fillId="2" borderId="9" xfId="4" applyNumberFormat="1" applyFont="1" applyFill="1" applyBorder="1" applyAlignment="1">
      <alignment horizontal="center" vertical="center"/>
    </xf>
    <xf numFmtId="0" fontId="16" fillId="2" borderId="4" xfId="3" applyFont="1" applyFill="1" applyBorder="1" applyAlignment="1">
      <alignment horizontal="left" vertical="center" indent="1" readingOrder="1"/>
    </xf>
    <xf numFmtId="0" fontId="17" fillId="2" borderId="1" xfId="3" applyFont="1" applyFill="1" applyBorder="1" applyAlignment="1">
      <alignment horizontal="left" vertical="center" indent="1" readingOrder="1"/>
    </xf>
    <xf numFmtId="165" fontId="17" fillId="2" borderId="1" xfId="6" applyNumberFormat="1" applyFont="1" applyFill="1" applyBorder="1" applyAlignment="1">
      <alignment horizontal="center" vertical="center"/>
    </xf>
    <xf numFmtId="9" fontId="15" fillId="2" borderId="2" xfId="12" applyFont="1" applyFill="1" applyBorder="1" applyAlignment="1">
      <alignment horizontal="center" vertical="center"/>
    </xf>
    <xf numFmtId="165" fontId="18" fillId="2" borderId="8" xfId="4" applyNumberFormat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165" fontId="15" fillId="2" borderId="15" xfId="4" applyNumberFormat="1" applyFont="1" applyFill="1" applyBorder="1" applyAlignment="1">
      <alignment horizontal="right" vertical="center" indent="1"/>
    </xf>
    <xf numFmtId="165" fontId="15" fillId="2" borderId="11" xfId="4" applyNumberFormat="1" applyFont="1" applyFill="1" applyBorder="1" applyAlignment="1">
      <alignment horizontal="center" vertical="center"/>
    </xf>
    <xf numFmtId="165" fontId="14" fillId="2" borderId="8" xfId="4" applyNumberFormat="1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right" vertical="center" indent="1"/>
    </xf>
    <xf numFmtId="0" fontId="17" fillId="2" borderId="4" xfId="3" applyFont="1" applyFill="1" applyBorder="1" applyAlignment="1">
      <alignment horizontal="left" vertical="center" indent="1" readingOrder="1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1" fontId="14" fillId="2" borderId="2" xfId="3" applyNumberFormat="1" applyFont="1" applyFill="1" applyBorder="1" applyAlignment="1">
      <alignment horizontal="right" vertical="center" indent="1"/>
    </xf>
    <xf numFmtId="1" fontId="14" fillId="2" borderId="7" xfId="3" applyNumberFormat="1" applyFont="1" applyFill="1" applyBorder="1" applyAlignment="1">
      <alignment horizontal="right" vertical="center" indent="1"/>
    </xf>
    <xf numFmtId="0" fontId="19" fillId="2" borderId="4" xfId="3" applyFont="1" applyFill="1" applyBorder="1" applyAlignment="1">
      <alignment horizontal="center" vertical="center" readingOrder="2"/>
    </xf>
    <xf numFmtId="165" fontId="5" fillId="2" borderId="5" xfId="4" applyNumberFormat="1" applyFont="1" applyFill="1" applyBorder="1" applyAlignment="1">
      <alignment horizontal="center" vertical="center"/>
    </xf>
    <xf numFmtId="0" fontId="20" fillId="2" borderId="4" xfId="3" applyFont="1" applyFill="1" applyBorder="1" applyAlignment="1">
      <alignment horizontal="center" vertical="center" wrapText="1" readingOrder="2"/>
    </xf>
    <xf numFmtId="165" fontId="5" fillId="2" borderId="0" xfId="4" applyNumberFormat="1" applyFont="1" applyFill="1" applyAlignment="1">
      <alignment horizontal="center" vertical="center"/>
    </xf>
    <xf numFmtId="10" fontId="13" fillId="2" borderId="5" xfId="5" applyNumberFormat="1" applyFont="1" applyFill="1" applyBorder="1" applyAlignment="1">
      <alignment horizontal="center"/>
    </xf>
    <xf numFmtId="10" fontId="13" fillId="2" borderId="5" xfId="5" applyNumberFormat="1" applyFont="1" applyFill="1" applyBorder="1" applyAlignment="1">
      <alignment horizontal="center" vertical="center"/>
    </xf>
    <xf numFmtId="10" fontId="15" fillId="2" borderId="7" xfId="5" applyNumberFormat="1" applyFont="1" applyFill="1" applyBorder="1" applyAlignment="1">
      <alignment horizontal="center" vertical="center"/>
    </xf>
    <xf numFmtId="10" fontId="13" fillId="2" borderId="5" xfId="3" applyNumberFormat="1" applyFont="1" applyFill="1" applyBorder="1" applyAlignment="1">
      <alignment horizontal="center"/>
    </xf>
    <xf numFmtId="0" fontId="9" fillId="2" borderId="0" xfId="3" applyFont="1" applyFill="1" applyAlignment="1">
      <alignment horizontal="center"/>
    </xf>
    <xf numFmtId="10" fontId="14" fillId="2" borderId="7" xfId="5" applyNumberFormat="1" applyFont="1" applyFill="1" applyBorder="1" applyAlignment="1">
      <alignment horizontal="right" vertical="center" indent="1"/>
    </xf>
    <xf numFmtId="0" fontId="19" fillId="2" borderId="4" xfId="3" applyFont="1" applyFill="1" applyBorder="1" applyAlignment="1">
      <alignment horizontal="center" vertical="center" wrapText="1" readingOrder="2"/>
    </xf>
    <xf numFmtId="10" fontId="15" fillId="2" borderId="2" xfId="5" applyNumberFormat="1" applyFont="1" applyFill="1" applyBorder="1" applyAlignment="1">
      <alignment horizontal="center" vertical="center"/>
    </xf>
    <xf numFmtId="10" fontId="14" fillId="2" borderId="2" xfId="5" applyNumberFormat="1" applyFont="1" applyFill="1" applyBorder="1" applyAlignment="1">
      <alignment horizontal="right" vertical="center" indent="1"/>
    </xf>
    <xf numFmtId="165" fontId="5" fillId="2" borderId="9" xfId="4" applyNumberFormat="1" applyFont="1" applyFill="1" applyBorder="1" applyAlignment="1">
      <alignment horizontal="center" vertical="center"/>
    </xf>
    <xf numFmtId="165" fontId="5" fillId="2" borderId="5" xfId="4" applyNumberFormat="1" applyFont="1" applyFill="1" applyBorder="1" applyAlignment="1">
      <alignment horizontal="center" vertical="center"/>
    </xf>
    <xf numFmtId="165" fontId="4" fillId="2" borderId="0" xfId="4" applyNumberFormat="1" applyFont="1" applyFill="1" applyAlignment="1">
      <alignment horizontal="center" vertical="center"/>
    </xf>
    <xf numFmtId="165" fontId="15" fillId="2" borderId="0" xfId="4" applyNumberFormat="1" applyFont="1" applyFill="1" applyAlignment="1">
      <alignment horizontal="center" vertical="center"/>
    </xf>
    <xf numFmtId="165" fontId="5" fillId="2" borderId="14" xfId="4" applyNumberFormat="1" applyFont="1" applyFill="1" applyBorder="1" applyAlignment="1">
      <alignment horizontal="center" vertical="center"/>
    </xf>
    <xf numFmtId="165" fontId="5" fillId="2" borderId="16" xfId="4" applyNumberFormat="1" applyFont="1" applyFill="1" applyBorder="1" applyAlignment="1">
      <alignment horizontal="center" vertical="center"/>
    </xf>
    <xf numFmtId="165" fontId="5" fillId="2" borderId="17" xfId="4" applyNumberFormat="1" applyFont="1" applyFill="1" applyBorder="1" applyAlignment="1">
      <alignment horizontal="center" vertical="center"/>
    </xf>
    <xf numFmtId="165" fontId="5" fillId="2" borderId="12" xfId="4" applyNumberFormat="1" applyFont="1" applyFill="1" applyBorder="1" applyAlignment="1">
      <alignment horizontal="center" vertical="center"/>
    </xf>
    <xf numFmtId="165" fontId="5" fillId="2" borderId="15" xfId="4" applyNumberFormat="1" applyFont="1" applyFill="1" applyBorder="1" applyAlignment="1">
      <alignment horizontal="center" vertical="center"/>
    </xf>
    <xf numFmtId="165" fontId="15" fillId="2" borderId="13" xfId="4" quotePrefix="1" applyNumberFormat="1" applyFont="1" applyFill="1" applyBorder="1" applyAlignment="1">
      <alignment horizontal="center" vertical="center"/>
    </xf>
    <xf numFmtId="165" fontId="15" fillId="2" borderId="4" xfId="4" quotePrefix="1" applyNumberFormat="1" applyFont="1" applyFill="1" applyBorder="1" applyAlignment="1">
      <alignment horizontal="center" vertical="center"/>
    </xf>
    <xf numFmtId="165" fontId="15" fillId="2" borderId="10" xfId="4" quotePrefix="1" applyNumberFormat="1" applyFont="1" applyFill="1" applyBorder="1" applyAlignment="1">
      <alignment horizontal="center" vertical="center"/>
    </xf>
  </cellXfs>
  <cellStyles count="14">
    <cellStyle name="Comma 2" xfId="7"/>
    <cellStyle name="Comma 2 2" xfId="8"/>
    <cellStyle name="Comma 3" xfId="9"/>
    <cellStyle name="Comma 4" xfId="11"/>
    <cellStyle name="Normal" xfId="0" builtinId="0"/>
    <cellStyle name="Normal 2" xfId="1"/>
    <cellStyle name="Normal 2 2" xfId="10"/>
    <cellStyle name="Normal 3" xfId="3"/>
    <cellStyle name="Normal 4" xfId="13"/>
    <cellStyle name="Normal_جدول 9" xfId="4"/>
    <cellStyle name="Normal_جدول 9 تا" xfId="6"/>
    <cellStyle name="Percent" xfId="12" builtinId="5"/>
    <cellStyle name="Percent 2" xfId="2"/>
    <cellStyle name="Percent 3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1"/>
  <sheetViews>
    <sheetView rightToLeft="1" tabSelected="1" workbookViewId="0">
      <selection activeCell="B11" sqref="B11"/>
    </sheetView>
  </sheetViews>
  <sheetFormatPr defaultRowHeight="14.25" x14ac:dyDescent="0.2"/>
  <cols>
    <col min="1" max="1" width="16.625" style="3" customWidth="1"/>
    <col min="2" max="2" width="8.125" style="3" customWidth="1"/>
    <col min="3" max="3" width="11.375" style="3" bestFit="1" customWidth="1"/>
    <col min="4" max="4" width="8.875" style="3" bestFit="1" customWidth="1"/>
    <col min="5" max="5" width="7.25" style="45" bestFit="1" customWidth="1"/>
    <col min="6" max="6" width="11.375" style="3" bestFit="1" customWidth="1"/>
    <col min="7" max="7" width="9.375" style="3" bestFit="1" customWidth="1"/>
    <col min="8" max="8" width="18.375" style="3" customWidth="1"/>
    <col min="9" max="16384" width="9" style="3"/>
  </cols>
  <sheetData>
    <row r="1" spans="1:8" s="1" customFormat="1" ht="15.75" x14ac:dyDescent="0.2">
      <c r="A1" s="52" t="s">
        <v>299</v>
      </c>
      <c r="B1" s="52"/>
      <c r="C1" s="52"/>
      <c r="D1" s="52"/>
      <c r="E1" s="52"/>
      <c r="F1" s="52"/>
      <c r="G1" s="52"/>
      <c r="H1" s="52"/>
    </row>
    <row r="2" spans="1:8" s="1" customFormat="1" ht="15.75" x14ac:dyDescent="0.2">
      <c r="A2" s="52" t="s">
        <v>98</v>
      </c>
      <c r="B2" s="52"/>
      <c r="C2" s="52"/>
      <c r="D2" s="52"/>
      <c r="E2" s="52"/>
      <c r="F2" s="52"/>
      <c r="G2" s="52"/>
      <c r="H2" s="52"/>
    </row>
    <row r="3" spans="1:8" s="1" customFormat="1" x14ac:dyDescent="0.2">
      <c r="A3" s="53" t="s">
        <v>300</v>
      </c>
      <c r="B3" s="53"/>
      <c r="C3" s="53"/>
      <c r="D3" s="53"/>
      <c r="E3" s="53"/>
      <c r="F3" s="53"/>
      <c r="G3" s="53"/>
      <c r="H3" s="53"/>
    </row>
    <row r="4" spans="1:8" s="1" customFormat="1" x14ac:dyDescent="0.2">
      <c r="A4" s="53" t="s">
        <v>99</v>
      </c>
      <c r="B4" s="53"/>
      <c r="C4" s="53"/>
      <c r="D4" s="53"/>
      <c r="E4" s="53"/>
      <c r="F4" s="53"/>
      <c r="G4" s="53"/>
      <c r="H4" s="53"/>
    </row>
    <row r="5" spans="1:8" s="1" customFormat="1" ht="13.5" thickBot="1" x14ac:dyDescent="0.25">
      <c r="A5" s="2" t="s">
        <v>228</v>
      </c>
      <c r="B5" s="2"/>
      <c r="C5" s="2"/>
      <c r="D5" s="2"/>
      <c r="E5" s="40"/>
      <c r="F5" s="2"/>
      <c r="G5" s="2"/>
      <c r="H5" s="2" t="s">
        <v>229</v>
      </c>
    </row>
    <row r="6" spans="1:8" s="1" customFormat="1" ht="18.75" customHeight="1" x14ac:dyDescent="0.2">
      <c r="A6" s="54" t="s">
        <v>100</v>
      </c>
      <c r="B6" s="57" t="s">
        <v>101</v>
      </c>
      <c r="C6" s="58"/>
      <c r="D6" s="28" t="s">
        <v>102</v>
      </c>
      <c r="E6" s="57" t="s">
        <v>103</v>
      </c>
      <c r="F6" s="58"/>
      <c r="G6" s="29" t="s">
        <v>104</v>
      </c>
      <c r="H6" s="59" t="s">
        <v>219</v>
      </c>
    </row>
    <row r="7" spans="1:8" s="1" customFormat="1" ht="12.75" x14ac:dyDescent="0.2">
      <c r="A7" s="55"/>
      <c r="B7" s="33" t="s">
        <v>105</v>
      </c>
      <c r="C7" s="50" t="s">
        <v>106</v>
      </c>
      <c r="D7" s="50" t="s">
        <v>107</v>
      </c>
      <c r="E7" s="21" t="s">
        <v>105</v>
      </c>
      <c r="F7" s="50" t="s">
        <v>106</v>
      </c>
      <c r="G7" s="50" t="s">
        <v>107</v>
      </c>
      <c r="H7" s="60"/>
    </row>
    <row r="8" spans="1:8" s="1" customFormat="1" ht="12.75" x14ac:dyDescent="0.2">
      <c r="A8" s="55"/>
      <c r="B8" s="34" t="s">
        <v>218</v>
      </c>
      <c r="C8" s="51"/>
      <c r="D8" s="51"/>
      <c r="E8" s="38" t="s">
        <v>218</v>
      </c>
      <c r="F8" s="51"/>
      <c r="G8" s="51"/>
      <c r="H8" s="60"/>
    </row>
    <row r="9" spans="1:8" s="1" customFormat="1" ht="12.75" x14ac:dyDescent="0.2">
      <c r="A9" s="56"/>
      <c r="B9" s="26" t="s">
        <v>226</v>
      </c>
      <c r="C9" s="30" t="s">
        <v>97</v>
      </c>
      <c r="D9" s="30" t="s">
        <v>108</v>
      </c>
      <c r="E9" s="26" t="s">
        <v>226</v>
      </c>
      <c r="F9" s="30" t="s">
        <v>97</v>
      </c>
      <c r="G9" s="30" t="s">
        <v>108</v>
      </c>
      <c r="H9" s="61"/>
    </row>
    <row r="10" spans="1:8" ht="18" customHeight="1" x14ac:dyDescent="0.25">
      <c r="A10" s="7" t="s">
        <v>109</v>
      </c>
      <c r="B10" s="14"/>
      <c r="C10" s="15"/>
      <c r="D10" s="15"/>
      <c r="E10" s="41"/>
      <c r="F10" s="15"/>
      <c r="G10" s="15"/>
      <c r="H10" s="37" t="s">
        <v>260</v>
      </c>
    </row>
    <row r="11" spans="1:8" s="4" customFormat="1" ht="16.5" customHeight="1" x14ac:dyDescent="0.2">
      <c r="A11" s="5" t="s">
        <v>243</v>
      </c>
      <c r="B11" s="11">
        <f>C11/$C$156</f>
        <v>2.7715258006284563E-2</v>
      </c>
      <c r="C11" s="12">
        <v>4872199.5184400026</v>
      </c>
      <c r="D11" s="12">
        <v>69615.013087666666</v>
      </c>
      <c r="E11" s="42">
        <f>F11/$F$156</f>
        <v>2.5074935405848646E-2</v>
      </c>
      <c r="F11" s="12">
        <v>39188251.839549959</v>
      </c>
      <c r="G11" s="12">
        <v>109263.42841768573</v>
      </c>
      <c r="H11" s="22" t="s">
        <v>224</v>
      </c>
    </row>
    <row r="12" spans="1:8" s="4" customFormat="1" ht="16.5" customHeight="1" x14ac:dyDescent="0.2">
      <c r="A12" s="5" t="s">
        <v>92</v>
      </c>
      <c r="B12" s="11">
        <f t="shared" ref="B12:B75" si="0">C12/$C$156</f>
        <v>1.0781482735899434E-3</v>
      </c>
      <c r="C12" s="12">
        <v>189532.90992999994</v>
      </c>
      <c r="D12" s="12">
        <v>6548.9290000000001</v>
      </c>
      <c r="E12" s="42">
        <f>F12/$F$156</f>
        <v>5.5108044819690246E-4</v>
      </c>
      <c r="F12" s="12">
        <v>861253.63986999996</v>
      </c>
      <c r="G12" s="12">
        <v>1962.5986</v>
      </c>
      <c r="H12" s="22" t="s">
        <v>111</v>
      </c>
    </row>
    <row r="13" spans="1:8" s="4" customFormat="1" ht="16.5" customHeight="1" x14ac:dyDescent="0.2">
      <c r="A13" s="5" t="s">
        <v>120</v>
      </c>
      <c r="B13" s="11">
        <f t="shared" si="0"/>
        <v>2.1848685374785049E-4</v>
      </c>
      <c r="C13" s="12">
        <v>38408.862850000005</v>
      </c>
      <c r="D13" s="12">
        <v>184.68100000000001</v>
      </c>
      <c r="E13" s="42">
        <f>F13/$F$156</f>
        <v>0</v>
      </c>
      <c r="F13" s="12">
        <v>0</v>
      </c>
      <c r="G13" s="12">
        <v>0</v>
      </c>
      <c r="H13" s="22" t="s">
        <v>121</v>
      </c>
    </row>
    <row r="14" spans="1:8" s="4" customFormat="1" ht="16.5" customHeight="1" x14ac:dyDescent="0.2">
      <c r="A14" s="5" t="s">
        <v>91</v>
      </c>
      <c r="B14" s="11">
        <f t="shared" si="0"/>
        <v>6.148589220855637E-3</v>
      </c>
      <c r="C14" s="12">
        <v>1080890.2963899993</v>
      </c>
      <c r="D14" s="12">
        <v>5981.5885199999993</v>
      </c>
      <c r="E14" s="42">
        <f>F14/$F$156</f>
        <v>3.0197988606124556E-3</v>
      </c>
      <c r="F14" s="12">
        <v>4719479.2863500006</v>
      </c>
      <c r="G14" s="12">
        <v>54103.805560000001</v>
      </c>
      <c r="H14" s="22" t="s">
        <v>112</v>
      </c>
    </row>
    <row r="15" spans="1:8" s="4" customFormat="1" ht="16.5" customHeight="1" x14ac:dyDescent="0.2">
      <c r="A15" s="5" t="s">
        <v>78</v>
      </c>
      <c r="B15" s="11">
        <f t="shared" si="0"/>
        <v>4.4575528843520708E-2</v>
      </c>
      <c r="C15" s="12">
        <v>7836148.2370600067</v>
      </c>
      <c r="D15" s="12">
        <v>84747.126655</v>
      </c>
      <c r="E15" s="42">
        <f>F15/$F$156</f>
        <v>3.9505056714695161E-2</v>
      </c>
      <c r="F15" s="12">
        <v>61740303.072129987</v>
      </c>
      <c r="G15" s="12">
        <v>529013.4465191752</v>
      </c>
      <c r="H15" s="22" t="s">
        <v>126</v>
      </c>
    </row>
    <row r="16" spans="1:8" s="4" customFormat="1" ht="16.5" customHeight="1" x14ac:dyDescent="0.2">
      <c r="A16" s="5" t="s">
        <v>85</v>
      </c>
      <c r="B16" s="11">
        <f t="shared" si="0"/>
        <v>8.354750905380506E-4</v>
      </c>
      <c r="C16" s="12">
        <v>146872.21503999998</v>
      </c>
      <c r="D16" s="12">
        <v>492.07691538961041</v>
      </c>
      <c r="E16" s="42">
        <f>F16/$F$156</f>
        <v>2.6316321977431816E-2</v>
      </c>
      <c r="F16" s="12">
        <v>41128347.349669993</v>
      </c>
      <c r="G16" s="12">
        <v>196973.50536800001</v>
      </c>
      <c r="H16" s="22" t="s">
        <v>235</v>
      </c>
    </row>
    <row r="17" spans="1:8" s="4" customFormat="1" ht="16.5" customHeight="1" x14ac:dyDescent="0.2">
      <c r="A17" s="5" t="s">
        <v>88</v>
      </c>
      <c r="B17" s="11">
        <f t="shared" si="0"/>
        <v>0.20517435230842218</v>
      </c>
      <c r="C17" s="12">
        <v>36068593.706999175</v>
      </c>
      <c r="D17" s="12">
        <v>477160.41856328573</v>
      </c>
      <c r="E17" s="42">
        <f>F17/$F$156</f>
        <v>7.6301846531957244E-4</v>
      </c>
      <c r="F17" s="12">
        <v>1192480.03208</v>
      </c>
      <c r="G17" s="12">
        <v>4630.25</v>
      </c>
      <c r="H17" s="22" t="s">
        <v>115</v>
      </c>
    </row>
    <row r="18" spans="1:8" s="4" customFormat="1" ht="16.5" customHeight="1" x14ac:dyDescent="0.2">
      <c r="A18" s="5" t="s">
        <v>93</v>
      </c>
      <c r="B18" s="11">
        <f t="shared" si="0"/>
        <v>8.9239004413152662E-2</v>
      </c>
      <c r="C18" s="12">
        <v>15687757.055310002</v>
      </c>
      <c r="D18" s="12">
        <v>307141.50586999999</v>
      </c>
      <c r="E18" s="42">
        <f>F18/$F$156</f>
        <v>2.9545972741265244E-2</v>
      </c>
      <c r="F18" s="12">
        <v>46175792.754350021</v>
      </c>
      <c r="G18" s="12">
        <v>327763.61705880018</v>
      </c>
      <c r="H18" s="22" t="s">
        <v>110</v>
      </c>
    </row>
    <row r="19" spans="1:8" s="4" customFormat="1" ht="16.5" customHeight="1" x14ac:dyDescent="0.2">
      <c r="A19" s="5" t="s">
        <v>87</v>
      </c>
      <c r="B19" s="11">
        <f t="shared" si="0"/>
        <v>8.5565560470446909E-3</v>
      </c>
      <c r="C19" s="12">
        <v>1504198.4542400003</v>
      </c>
      <c r="D19" s="12">
        <v>12936.736999999999</v>
      </c>
      <c r="E19" s="42">
        <f>F19/$F$156</f>
        <v>2.3198747838330133E-4</v>
      </c>
      <c r="F19" s="12">
        <v>362560.60401999985</v>
      </c>
      <c r="G19" s="12">
        <v>2476.0251550000003</v>
      </c>
      <c r="H19" s="22" t="s">
        <v>116</v>
      </c>
    </row>
    <row r="20" spans="1:8" s="4" customFormat="1" ht="16.5" customHeight="1" x14ac:dyDescent="0.2">
      <c r="A20" s="5" t="s">
        <v>80</v>
      </c>
      <c r="B20" s="11">
        <f t="shared" si="0"/>
        <v>0.13738904839697</v>
      </c>
      <c r="C20" s="12">
        <v>24152286.631676342</v>
      </c>
      <c r="D20" s="12">
        <v>518035.95494013332</v>
      </c>
      <c r="E20" s="42">
        <f>F20/$F$156</f>
        <v>8.7342012581800396E-2</v>
      </c>
      <c r="F20" s="12">
        <v>136502077.86498955</v>
      </c>
      <c r="G20" s="12">
        <v>754579.80882683734</v>
      </c>
      <c r="H20" s="22" t="s">
        <v>124</v>
      </c>
    </row>
    <row r="21" spans="1:8" s="4" customFormat="1" ht="16.5" customHeight="1" x14ac:dyDescent="0.2">
      <c r="A21" s="5" t="s">
        <v>79</v>
      </c>
      <c r="B21" s="11">
        <f t="shared" si="0"/>
        <v>6.3181712993149348E-3</v>
      </c>
      <c r="C21" s="12">
        <v>1110701.9517899994</v>
      </c>
      <c r="D21" s="12">
        <v>6671.3417149999996</v>
      </c>
      <c r="E21" s="42">
        <f>F21/$F$156</f>
        <v>1.8326447168085208E-5</v>
      </c>
      <c r="F21" s="12">
        <v>28641.406859999999</v>
      </c>
      <c r="G21" s="12">
        <v>132.82</v>
      </c>
      <c r="H21" s="22" t="s">
        <v>125</v>
      </c>
    </row>
    <row r="22" spans="1:8" s="4" customFormat="1" ht="16.5" customHeight="1" x14ac:dyDescent="0.2">
      <c r="A22" s="5" t="s">
        <v>86</v>
      </c>
      <c r="B22" s="11">
        <f t="shared" si="0"/>
        <v>2.6568807020925949E-3</v>
      </c>
      <c r="C22" s="12">
        <v>467065.93438000005</v>
      </c>
      <c r="D22" s="12">
        <v>5407.5889999999999</v>
      </c>
      <c r="E22" s="42">
        <f>F22/$F$156</f>
        <v>5.0670670702601507E-3</v>
      </c>
      <c r="F22" s="12">
        <v>7919043.3483999996</v>
      </c>
      <c r="G22" s="12">
        <v>16043.799789999999</v>
      </c>
      <c r="H22" s="22" t="s">
        <v>117</v>
      </c>
    </row>
    <row r="23" spans="1:8" s="4" customFormat="1" ht="16.5" customHeight="1" x14ac:dyDescent="0.2">
      <c r="A23" s="5" t="s">
        <v>77</v>
      </c>
      <c r="B23" s="11">
        <f t="shared" si="0"/>
        <v>2.4419027149773844E-4</v>
      </c>
      <c r="C23" s="12">
        <v>42927.391219999998</v>
      </c>
      <c r="D23" s="12">
        <v>223.012</v>
      </c>
      <c r="E23" s="42">
        <f>F23/$F$156</f>
        <v>0</v>
      </c>
      <c r="F23" s="12">
        <v>0</v>
      </c>
      <c r="G23" s="12">
        <v>0</v>
      </c>
      <c r="H23" s="22" t="s">
        <v>127</v>
      </c>
    </row>
    <row r="24" spans="1:8" s="4" customFormat="1" ht="16.5" customHeight="1" x14ac:dyDescent="0.2">
      <c r="A24" s="5" t="s">
        <v>82</v>
      </c>
      <c r="B24" s="11">
        <f t="shared" si="0"/>
        <v>1.4481808372194711E-3</v>
      </c>
      <c r="C24" s="12">
        <v>254582.72754000002</v>
      </c>
      <c r="D24" s="12">
        <v>4236.7749999999996</v>
      </c>
      <c r="E24" s="42">
        <f>F24/$F$156</f>
        <v>1.0439304981302311E-3</v>
      </c>
      <c r="F24" s="12">
        <v>1631502.1594900002</v>
      </c>
      <c r="G24" s="12">
        <v>7014.74215</v>
      </c>
      <c r="H24" s="22" t="s">
        <v>122</v>
      </c>
    </row>
    <row r="25" spans="1:8" s="4" customFormat="1" ht="16.5" customHeight="1" x14ac:dyDescent="0.2">
      <c r="A25" s="5" t="s">
        <v>81</v>
      </c>
      <c r="B25" s="11">
        <f t="shared" si="0"/>
        <v>1.5265176506651157E-2</v>
      </c>
      <c r="C25" s="12">
        <v>2683539.3561100001</v>
      </c>
      <c r="D25" s="12">
        <v>14487.669758000002</v>
      </c>
      <c r="E25" s="42">
        <f>F25/$F$156</f>
        <v>4.4608220121264284E-4</v>
      </c>
      <c r="F25" s="12">
        <v>697157.59420000017</v>
      </c>
      <c r="G25" s="12">
        <v>2090.5039999999999</v>
      </c>
      <c r="H25" s="22" t="s">
        <v>123</v>
      </c>
    </row>
    <row r="26" spans="1:8" s="4" customFormat="1" ht="16.5" customHeight="1" x14ac:dyDescent="0.2">
      <c r="A26" s="5" t="s">
        <v>244</v>
      </c>
      <c r="B26" s="11">
        <f t="shared" si="0"/>
        <v>0.12575874340230167</v>
      </c>
      <c r="C26" s="12">
        <v>22107738.953950077</v>
      </c>
      <c r="D26" s="12">
        <v>117616.01833763332</v>
      </c>
      <c r="E26" s="42">
        <f>F26/$F$156</f>
        <v>1.5728933291520957E-2</v>
      </c>
      <c r="F26" s="12">
        <v>24581893.792309988</v>
      </c>
      <c r="G26" s="12">
        <v>115377.04210000002</v>
      </c>
      <c r="H26" s="22" t="s">
        <v>225</v>
      </c>
    </row>
    <row r="27" spans="1:8" s="4" customFormat="1" ht="16.5" customHeight="1" x14ac:dyDescent="0.2">
      <c r="A27" s="5" t="s">
        <v>90</v>
      </c>
      <c r="B27" s="11">
        <f t="shared" si="0"/>
        <v>4.0991531926085761E-3</v>
      </c>
      <c r="C27" s="12">
        <v>720610.00501999957</v>
      </c>
      <c r="D27" s="12">
        <v>4265.6234999999997</v>
      </c>
      <c r="E27" s="42">
        <f>F27/$F$156</f>
        <v>1.8271077875884735E-3</v>
      </c>
      <c r="F27" s="12">
        <v>2855487.3206699993</v>
      </c>
      <c r="G27" s="12">
        <v>10835.3645</v>
      </c>
      <c r="H27" s="22" t="s">
        <v>113</v>
      </c>
    </row>
    <row r="28" spans="1:8" s="4" customFormat="1" ht="16.5" customHeight="1" x14ac:dyDescent="0.2">
      <c r="A28" s="5" t="s">
        <v>89</v>
      </c>
      <c r="B28" s="11">
        <f t="shared" si="0"/>
        <v>4.0610332928214869E-4</v>
      </c>
      <c r="C28" s="12">
        <v>71390.872310000006</v>
      </c>
      <c r="D28" s="12">
        <v>50.740179999999995</v>
      </c>
      <c r="E28" s="42">
        <f>F28/$F$156</f>
        <v>0</v>
      </c>
      <c r="F28" s="12">
        <v>0</v>
      </c>
      <c r="G28" s="12">
        <v>0</v>
      </c>
      <c r="H28" s="22" t="s">
        <v>114</v>
      </c>
    </row>
    <row r="29" spans="1:8" s="4" customFormat="1" ht="16.5" customHeight="1" x14ac:dyDescent="0.2">
      <c r="A29" s="5" t="s">
        <v>83</v>
      </c>
      <c r="B29" s="11">
        <f t="shared" si="0"/>
        <v>8.6656751911795419E-4</v>
      </c>
      <c r="C29" s="12">
        <v>152338.10374000002</v>
      </c>
      <c r="D29" s="12">
        <v>964.43</v>
      </c>
      <c r="E29" s="42">
        <f>F29/$F$156</f>
        <v>1.3813312748761392E-3</v>
      </c>
      <c r="F29" s="12">
        <v>2158807.4703899994</v>
      </c>
      <c r="G29" s="12">
        <v>12456.286199999999</v>
      </c>
      <c r="H29" s="22" t="s">
        <v>119</v>
      </c>
    </row>
    <row r="30" spans="1:8" s="4" customFormat="1" ht="16.5" customHeight="1" x14ac:dyDescent="0.2">
      <c r="A30" s="5" t="s">
        <v>84</v>
      </c>
      <c r="B30" s="11">
        <f t="shared" si="0"/>
        <v>8.6527080396426575E-3</v>
      </c>
      <c r="C30" s="12">
        <v>1521101.4789900002</v>
      </c>
      <c r="D30" s="12">
        <v>3651.0791860000004</v>
      </c>
      <c r="E30" s="42">
        <f>F30/$F$156</f>
        <v>2.8069298840505537E-4</v>
      </c>
      <c r="F30" s="12">
        <v>438679.79482999997</v>
      </c>
      <c r="G30" s="12">
        <v>5740.7269999999999</v>
      </c>
      <c r="H30" s="22" t="s">
        <v>118</v>
      </c>
    </row>
    <row r="31" spans="1:8" s="6" customFormat="1" ht="17.25" customHeight="1" x14ac:dyDescent="0.2">
      <c r="A31" s="31" t="s">
        <v>258</v>
      </c>
      <c r="B31" s="46">
        <f t="shared" si="0"/>
        <v>0.68664632255385505</v>
      </c>
      <c r="C31" s="13">
        <v>120708884.66298559</v>
      </c>
      <c r="D31" s="36">
        <v>1640418.3102281087</v>
      </c>
      <c r="E31" s="43">
        <f>F31/$F$156</f>
        <v>0.23814365623271522</v>
      </c>
      <c r="F31" s="13">
        <v>372181759.33015949</v>
      </c>
      <c r="G31" s="13">
        <v>2150457.7712454987</v>
      </c>
      <c r="H31" s="32" t="s">
        <v>94</v>
      </c>
    </row>
    <row r="32" spans="1:8" ht="28.5" customHeight="1" x14ac:dyDescent="0.25">
      <c r="A32" s="7" t="s">
        <v>128</v>
      </c>
      <c r="B32" s="14"/>
      <c r="C32" s="15"/>
      <c r="D32" s="15"/>
      <c r="E32" s="44"/>
      <c r="F32" s="15"/>
      <c r="G32" s="15"/>
      <c r="H32" s="39" t="s">
        <v>261</v>
      </c>
    </row>
    <row r="33" spans="1:8" s="4" customFormat="1" ht="15" customHeight="1" x14ac:dyDescent="0.2">
      <c r="A33" s="5" t="s">
        <v>52</v>
      </c>
      <c r="B33" s="11">
        <f t="shared" si="0"/>
        <v>5.024479938539159E-5</v>
      </c>
      <c r="C33" s="12">
        <v>8832.776780000002</v>
      </c>
      <c r="D33" s="12">
        <v>27.693999999999999</v>
      </c>
      <c r="E33" s="42">
        <f>F33/$F$156</f>
        <v>1.9126996697805899E-5</v>
      </c>
      <c r="F33" s="12">
        <v>29892.542150000001</v>
      </c>
      <c r="G33" s="12">
        <v>132.49100000000001</v>
      </c>
      <c r="H33" s="22" t="s">
        <v>129</v>
      </c>
    </row>
    <row r="34" spans="1:8" s="4" customFormat="1" ht="15" customHeight="1" x14ac:dyDescent="0.2">
      <c r="A34" s="5" t="s">
        <v>246</v>
      </c>
      <c r="B34" s="11">
        <f t="shared" si="0"/>
        <v>3.862557376971777E-5</v>
      </c>
      <c r="C34" s="12">
        <v>6790.1768000000002</v>
      </c>
      <c r="D34" s="12">
        <v>22</v>
      </c>
      <c r="E34" s="42">
        <f>F34/$F$156</f>
        <v>1.8825980296979022E-5</v>
      </c>
      <c r="F34" s="12">
        <v>29422.1</v>
      </c>
      <c r="G34" s="12">
        <v>556.86400000000003</v>
      </c>
      <c r="H34" s="22" t="s">
        <v>236</v>
      </c>
    </row>
    <row r="35" spans="1:8" s="4" customFormat="1" ht="15" customHeight="1" x14ac:dyDescent="0.2">
      <c r="A35" s="5" t="s">
        <v>230</v>
      </c>
      <c r="B35" s="11">
        <f t="shared" si="0"/>
        <v>3.5374191918907051E-3</v>
      </c>
      <c r="C35" s="12">
        <v>621860.06276189804</v>
      </c>
      <c r="D35" s="12">
        <v>44175.499000000003</v>
      </c>
      <c r="E35" s="42">
        <f>F35/$F$156</f>
        <v>8.2006631678536952E-5</v>
      </c>
      <c r="F35" s="12">
        <v>128163.70143</v>
      </c>
      <c r="G35" s="12">
        <v>94.834299999999999</v>
      </c>
      <c r="H35" s="22" t="s">
        <v>132</v>
      </c>
    </row>
    <row r="36" spans="1:8" s="4" customFormat="1" ht="15" customHeight="1" x14ac:dyDescent="0.2">
      <c r="A36" s="5" t="s">
        <v>48</v>
      </c>
      <c r="B36" s="11">
        <f t="shared" si="0"/>
        <v>1.1212225913753832E-5</v>
      </c>
      <c r="C36" s="12">
        <v>1971.05153</v>
      </c>
      <c r="D36" s="12">
        <v>2.7440000000000002</v>
      </c>
      <c r="E36" s="42">
        <f>F36/$F$156</f>
        <v>1.5507813146406503E-3</v>
      </c>
      <c r="F36" s="12">
        <v>2423631.7152000004</v>
      </c>
      <c r="G36" s="12">
        <v>326.91138899999999</v>
      </c>
      <c r="H36" s="22" t="s">
        <v>133</v>
      </c>
    </row>
    <row r="37" spans="1:8" s="4" customFormat="1" ht="15" customHeight="1" x14ac:dyDescent="0.2">
      <c r="A37" s="5" t="s">
        <v>47</v>
      </c>
      <c r="B37" s="11">
        <f t="shared" si="0"/>
        <v>4.6342291462928533E-7</v>
      </c>
      <c r="C37" s="12">
        <v>81.467359999999985</v>
      </c>
      <c r="D37" s="12" t="s">
        <v>298</v>
      </c>
      <c r="E37" s="42">
        <f>F37/$F$156</f>
        <v>3.5860868726032108E-6</v>
      </c>
      <c r="F37" s="12">
        <v>5604.5</v>
      </c>
      <c r="G37" s="12">
        <v>6.3040000000000003</v>
      </c>
      <c r="H37" s="22" t="s">
        <v>240</v>
      </c>
    </row>
    <row r="38" spans="1:8" s="4" customFormat="1" ht="15" customHeight="1" x14ac:dyDescent="0.2">
      <c r="A38" s="5" t="s">
        <v>46</v>
      </c>
      <c r="B38" s="11">
        <f t="shared" si="0"/>
        <v>1.1694666848947339E-4</v>
      </c>
      <c r="C38" s="12">
        <v>20558.621600000002</v>
      </c>
      <c r="D38" s="12">
        <v>29.4</v>
      </c>
      <c r="E38" s="42">
        <f>F38/$F$156</f>
        <v>1.5811545885986369E-5</v>
      </c>
      <c r="F38" s="12">
        <v>24711.004519999999</v>
      </c>
      <c r="G38" s="12">
        <v>54.889310000000002</v>
      </c>
      <c r="H38" s="22" t="s">
        <v>134</v>
      </c>
    </row>
    <row r="39" spans="1:8" s="4" customFormat="1" ht="15" customHeight="1" x14ac:dyDescent="0.2">
      <c r="A39" s="5" t="s">
        <v>277</v>
      </c>
      <c r="B39" s="11">
        <f t="shared" si="0"/>
        <v>0</v>
      </c>
      <c r="C39" s="12">
        <v>0</v>
      </c>
      <c r="D39" s="12">
        <v>0</v>
      </c>
      <c r="E39" s="42">
        <f>F39/$F$156</f>
        <v>4.5020442922002302E-7</v>
      </c>
      <c r="F39" s="12">
        <v>703.6</v>
      </c>
      <c r="G39" s="12">
        <v>0.97199999999999998</v>
      </c>
      <c r="H39" s="22" t="s">
        <v>278</v>
      </c>
    </row>
    <row r="40" spans="1:8" s="4" customFormat="1" ht="15" customHeight="1" x14ac:dyDescent="0.2">
      <c r="A40" s="5" t="s">
        <v>45</v>
      </c>
      <c r="B40" s="11">
        <f t="shared" si="0"/>
        <v>0</v>
      </c>
      <c r="C40" s="12">
        <v>0</v>
      </c>
      <c r="D40" s="12">
        <v>0</v>
      </c>
      <c r="E40" s="42">
        <f>F40/$F$156</f>
        <v>3.5356020382293335E-4</v>
      </c>
      <c r="F40" s="12">
        <v>552560</v>
      </c>
      <c r="G40" s="12">
        <v>1492.47245</v>
      </c>
      <c r="H40" s="22" t="s">
        <v>135</v>
      </c>
    </row>
    <row r="41" spans="1:8" s="4" customFormat="1" ht="15" customHeight="1" x14ac:dyDescent="0.2">
      <c r="A41" s="5" t="s">
        <v>279</v>
      </c>
      <c r="B41" s="11">
        <f t="shared" si="0"/>
        <v>9.0242190504828242E-6</v>
      </c>
      <c r="C41" s="12">
        <v>1586.4112000000002</v>
      </c>
      <c r="D41" s="12">
        <v>5.1349999999999998</v>
      </c>
      <c r="E41" s="42">
        <f>F41/$F$156</f>
        <v>0</v>
      </c>
      <c r="F41" s="12">
        <v>0</v>
      </c>
      <c r="G41" s="12">
        <v>0</v>
      </c>
      <c r="H41" s="22" t="s">
        <v>280</v>
      </c>
    </row>
    <row r="42" spans="1:8" s="4" customFormat="1" ht="15" customHeight="1" x14ac:dyDescent="0.2">
      <c r="A42" s="5" t="s">
        <v>51</v>
      </c>
      <c r="B42" s="11">
        <f t="shared" si="0"/>
        <v>9.2756729523294906E-7</v>
      </c>
      <c r="C42" s="12">
        <v>163.06154999999998</v>
      </c>
      <c r="D42" s="12">
        <v>0.8</v>
      </c>
      <c r="E42" s="42">
        <f>F42/$F$156</f>
        <v>4.5274197225289269E-5</v>
      </c>
      <c r="F42" s="12">
        <v>70756.578789999985</v>
      </c>
      <c r="G42" s="12">
        <v>1585.144</v>
      </c>
      <c r="H42" s="22" t="s">
        <v>130</v>
      </c>
    </row>
    <row r="43" spans="1:8" s="4" customFormat="1" ht="15" customHeight="1" x14ac:dyDescent="0.2">
      <c r="A43" s="5" t="s">
        <v>49</v>
      </c>
      <c r="B43" s="11">
        <f t="shared" si="0"/>
        <v>3.5994588043379932E-3</v>
      </c>
      <c r="C43" s="12">
        <v>632766.30689000036</v>
      </c>
      <c r="D43" s="12">
        <v>5200.4229999999998</v>
      </c>
      <c r="E43" s="42">
        <f>F43/$F$156</f>
        <v>1.8369962188495997E-2</v>
      </c>
      <c r="F43" s="12">
        <v>28709414.117090017</v>
      </c>
      <c r="G43" s="12">
        <v>567134.62048514991</v>
      </c>
      <c r="H43" s="22" t="s">
        <v>239</v>
      </c>
    </row>
    <row r="44" spans="1:8" s="4" customFormat="1" ht="15" customHeight="1" x14ac:dyDescent="0.2">
      <c r="A44" s="5" t="s">
        <v>281</v>
      </c>
      <c r="B44" s="11">
        <f t="shared" si="0"/>
        <v>0</v>
      </c>
      <c r="C44" s="12">
        <v>0</v>
      </c>
      <c r="D44" s="12">
        <v>0</v>
      </c>
      <c r="E44" s="42">
        <f>F44/$F$156</f>
        <v>9.3263595803926026E-7</v>
      </c>
      <c r="F44" s="12">
        <v>1457.5659800000001</v>
      </c>
      <c r="G44" s="12">
        <v>11.5</v>
      </c>
      <c r="H44" s="22" t="s">
        <v>282</v>
      </c>
    </row>
    <row r="45" spans="1:8" s="4" customFormat="1" ht="15" customHeight="1" x14ac:dyDescent="0.2">
      <c r="A45" s="5" t="s">
        <v>50</v>
      </c>
      <c r="B45" s="11">
        <f t="shared" si="0"/>
        <v>3.4694395314139433E-2</v>
      </c>
      <c r="C45" s="12">
        <v>6099095.8880406981</v>
      </c>
      <c r="D45" s="12">
        <v>495495.10499999998</v>
      </c>
      <c r="E45" s="42">
        <f>F45/$F$156</f>
        <v>7.2678758948350158E-2</v>
      </c>
      <c r="F45" s="12">
        <v>113585676.81054002</v>
      </c>
      <c r="G45" s="12">
        <v>1509250.3578699999</v>
      </c>
      <c r="H45" s="22" t="s">
        <v>131</v>
      </c>
    </row>
    <row r="46" spans="1:8" s="4" customFormat="1" ht="15" customHeight="1" x14ac:dyDescent="0.2">
      <c r="A46" s="5" t="s">
        <v>262</v>
      </c>
      <c r="B46" s="11">
        <f t="shared" si="0"/>
        <v>3.0246995945114727E-5</v>
      </c>
      <c r="C46" s="12">
        <v>5317.2659999999996</v>
      </c>
      <c r="D46" s="12">
        <v>36.35</v>
      </c>
      <c r="E46" s="42">
        <f>F46/$F$156</f>
        <v>2.4975615714866757E-5</v>
      </c>
      <c r="F46" s="12">
        <v>39033.030500000001</v>
      </c>
      <c r="G46" s="12">
        <v>53.214919999999999</v>
      </c>
      <c r="H46" s="22" t="s">
        <v>263</v>
      </c>
    </row>
    <row r="47" spans="1:8" s="6" customFormat="1" ht="17.25" customHeight="1" thickBot="1" x14ac:dyDescent="0.25">
      <c r="A47" s="8" t="s">
        <v>258</v>
      </c>
      <c r="B47" s="19">
        <f t="shared" si="0"/>
        <v>4.2088964783131927E-2</v>
      </c>
      <c r="C47" s="16">
        <v>7399023.0905125961</v>
      </c>
      <c r="D47" s="35">
        <v>544995.44999999995</v>
      </c>
      <c r="E47" s="48">
        <f>F47/$F$156</f>
        <v>9.3164052550069071E-2</v>
      </c>
      <c r="F47" s="16">
        <v>145601027.26620004</v>
      </c>
      <c r="G47" s="16">
        <v>2080700.5757241496</v>
      </c>
      <c r="H47" s="23" t="s">
        <v>94</v>
      </c>
    </row>
    <row r="48" spans="1:8" ht="30" customHeight="1" x14ac:dyDescent="0.25">
      <c r="A48" s="7" t="s">
        <v>136</v>
      </c>
      <c r="B48" s="14"/>
      <c r="C48" s="15"/>
      <c r="D48" s="15"/>
      <c r="E48" s="44"/>
      <c r="F48" s="15"/>
      <c r="G48" s="15"/>
      <c r="H48" s="47" t="s">
        <v>261</v>
      </c>
    </row>
    <row r="49" spans="1:8" s="4" customFormat="1" ht="20.25" customHeight="1" x14ac:dyDescent="0.2">
      <c r="A49" s="5" t="s">
        <v>70</v>
      </c>
      <c r="B49" s="11">
        <f t="shared" si="0"/>
        <v>7.1087607415228613E-4</v>
      </c>
      <c r="C49" s="12">
        <v>124968.350118549</v>
      </c>
      <c r="D49" s="12">
        <v>8754.3389999999999</v>
      </c>
      <c r="E49" s="42">
        <f>F49/$F$156</f>
        <v>3.9988429200761647E-4</v>
      </c>
      <c r="F49" s="12">
        <v>624957.39623000007</v>
      </c>
      <c r="G49" s="12">
        <v>721.30741000000012</v>
      </c>
      <c r="H49" s="22" t="s">
        <v>143</v>
      </c>
    </row>
    <row r="50" spans="1:8" s="4" customFormat="1" ht="20.25" customHeight="1" x14ac:dyDescent="0.2">
      <c r="A50" s="5" t="s">
        <v>66</v>
      </c>
      <c r="B50" s="11">
        <f t="shared" si="0"/>
        <v>1.3843350796556948E-2</v>
      </c>
      <c r="C50" s="12">
        <v>2433589.7240894074</v>
      </c>
      <c r="D50" s="12">
        <v>199645.61900000001</v>
      </c>
      <c r="E50" s="42">
        <f>F50/$F$156</f>
        <v>7.2309697015098982E-3</v>
      </c>
      <c r="F50" s="12">
        <v>11300889.000130001</v>
      </c>
      <c r="G50" s="12">
        <v>64633.385338</v>
      </c>
      <c r="H50" s="22" t="s">
        <v>147</v>
      </c>
    </row>
    <row r="51" spans="1:8" s="4" customFormat="1" ht="20.25" customHeight="1" x14ac:dyDescent="0.2">
      <c r="A51" s="5" t="s">
        <v>65</v>
      </c>
      <c r="B51" s="11">
        <f t="shared" si="0"/>
        <v>4.4016322021686968E-2</v>
      </c>
      <c r="C51" s="12">
        <v>7737842.5598251456</v>
      </c>
      <c r="D51" s="12">
        <v>636919.57299999997</v>
      </c>
      <c r="E51" s="42">
        <f>F51/$F$156</f>
        <v>1.6287655361840955E-2</v>
      </c>
      <c r="F51" s="12">
        <v>25455090.107500006</v>
      </c>
      <c r="G51" s="12">
        <v>397690.84865000006</v>
      </c>
      <c r="H51" s="22" t="s">
        <v>148</v>
      </c>
    </row>
    <row r="52" spans="1:8" s="4" customFormat="1" ht="20.25" customHeight="1" x14ac:dyDescent="0.2">
      <c r="A52" s="5" t="s">
        <v>58</v>
      </c>
      <c r="B52" s="11">
        <f t="shared" si="0"/>
        <v>6.0132475171304227E-4</v>
      </c>
      <c r="C52" s="12">
        <v>105709.79224000002</v>
      </c>
      <c r="D52" s="12">
        <v>1816.61</v>
      </c>
      <c r="E52" s="42">
        <f>F52/$F$156</f>
        <v>9.6561648460459482E-5</v>
      </c>
      <c r="F52" s="12">
        <v>150910.94500000001</v>
      </c>
      <c r="G52" s="12">
        <v>484.61290000000002</v>
      </c>
      <c r="H52" s="22" t="s">
        <v>156</v>
      </c>
    </row>
    <row r="53" spans="1:8" s="4" customFormat="1" ht="20.25" customHeight="1" x14ac:dyDescent="0.2">
      <c r="A53" s="5" t="s">
        <v>64</v>
      </c>
      <c r="B53" s="11">
        <f t="shared" si="0"/>
        <v>8.4489938252310874E-6</v>
      </c>
      <c r="C53" s="12">
        <v>1485.2895700000001</v>
      </c>
      <c r="D53" s="12">
        <v>1.36</v>
      </c>
      <c r="E53" s="42">
        <f>F53/$F$156</f>
        <v>4.6597297730054479E-4</v>
      </c>
      <c r="F53" s="12">
        <v>728243.80558999989</v>
      </c>
      <c r="G53" s="12">
        <v>1174.74711</v>
      </c>
      <c r="H53" s="22" t="s">
        <v>150</v>
      </c>
    </row>
    <row r="54" spans="1:8" s="4" customFormat="1" ht="20.25" customHeight="1" x14ac:dyDescent="0.2">
      <c r="A54" s="5" t="s">
        <v>72</v>
      </c>
      <c r="B54" s="11">
        <f t="shared" si="0"/>
        <v>1.3779735454403691E-3</v>
      </c>
      <c r="C54" s="12">
        <v>242240.6474800001</v>
      </c>
      <c r="D54" s="12">
        <v>1254.8440000000001</v>
      </c>
      <c r="E54" s="42">
        <f>F54/$F$156</f>
        <v>5.8549316526779324E-3</v>
      </c>
      <c r="F54" s="12">
        <v>9150354.0246400032</v>
      </c>
      <c r="G54" s="12">
        <v>27897.820689140008</v>
      </c>
      <c r="H54" s="22" t="s">
        <v>142</v>
      </c>
    </row>
    <row r="55" spans="1:8" s="4" customFormat="1" ht="20.25" customHeight="1" x14ac:dyDescent="0.2">
      <c r="A55" s="5" t="s">
        <v>74</v>
      </c>
      <c r="B55" s="11">
        <f t="shared" si="0"/>
        <v>4.6824467145749695E-6</v>
      </c>
      <c r="C55" s="12">
        <v>823.15</v>
      </c>
      <c r="D55" s="12">
        <v>0.9</v>
      </c>
      <c r="E55" s="42">
        <f>F55/$F$156</f>
        <v>4.9804789156947292E-4</v>
      </c>
      <c r="F55" s="12">
        <v>778371.94341999991</v>
      </c>
      <c r="G55" s="12">
        <v>1728.0500419999998</v>
      </c>
      <c r="H55" s="22" t="s">
        <v>140</v>
      </c>
    </row>
    <row r="56" spans="1:8" s="4" customFormat="1" ht="20.25" customHeight="1" x14ac:dyDescent="0.2">
      <c r="A56" s="5" t="s">
        <v>76</v>
      </c>
      <c r="B56" s="11">
        <f t="shared" si="0"/>
        <v>1.2920861158205975E-5</v>
      </c>
      <c r="C56" s="12">
        <v>2271.4207999999999</v>
      </c>
      <c r="D56" s="12">
        <v>6.92</v>
      </c>
      <c r="E56" s="42">
        <f>F56/$F$156</f>
        <v>9.0334362286828378E-5</v>
      </c>
      <c r="F56" s="12">
        <v>141178.65836000003</v>
      </c>
      <c r="G56" s="12">
        <v>1075.2149999999999</v>
      </c>
      <c r="H56" s="22" t="s">
        <v>138</v>
      </c>
    </row>
    <row r="57" spans="1:8" s="4" customFormat="1" ht="20.25" customHeight="1" x14ac:dyDescent="0.2">
      <c r="A57" s="5" t="s">
        <v>245</v>
      </c>
      <c r="B57" s="11">
        <f t="shared" si="0"/>
        <v>1.2496557222596212E-3</v>
      </c>
      <c r="C57" s="12">
        <v>219683.03549000004</v>
      </c>
      <c r="D57" s="12">
        <v>1263.3710000000001</v>
      </c>
      <c r="E57" s="42">
        <f>F57/$F$156</f>
        <v>2.5591460307747278E-3</v>
      </c>
      <c r="F57" s="12">
        <v>3999550.0496799983</v>
      </c>
      <c r="G57" s="12">
        <v>28391.487849999994</v>
      </c>
      <c r="H57" s="22" t="s">
        <v>137</v>
      </c>
    </row>
    <row r="58" spans="1:8" s="4" customFormat="1" ht="20.25" customHeight="1" x14ac:dyDescent="0.2">
      <c r="A58" s="5" t="s">
        <v>274</v>
      </c>
      <c r="B58" s="11">
        <f t="shared" si="0"/>
        <v>0</v>
      </c>
      <c r="C58" s="12">
        <v>0</v>
      </c>
      <c r="D58" s="12">
        <v>0</v>
      </c>
      <c r="E58" s="42">
        <f>F58/$F$156</f>
        <v>1.9312368723459407E-6</v>
      </c>
      <c r="F58" s="12">
        <v>3018.2249999999999</v>
      </c>
      <c r="G58" s="12">
        <v>7.5</v>
      </c>
      <c r="H58" s="22" t="s">
        <v>96</v>
      </c>
    </row>
    <row r="59" spans="1:8" s="4" customFormat="1" ht="20.25" customHeight="1" x14ac:dyDescent="0.2">
      <c r="A59" s="5" t="s">
        <v>59</v>
      </c>
      <c r="B59" s="11">
        <f t="shared" si="0"/>
        <v>2.2387187237547538E-3</v>
      </c>
      <c r="C59" s="12">
        <v>393555.21371394797</v>
      </c>
      <c r="D59" s="12">
        <v>32520.794000000002</v>
      </c>
      <c r="E59" s="42">
        <f>F59/$F$156</f>
        <v>5.574388402285231E-4</v>
      </c>
      <c r="F59" s="12">
        <v>871190.82472000027</v>
      </c>
      <c r="G59" s="12">
        <v>5959.7656999999999</v>
      </c>
      <c r="H59" s="22" t="s">
        <v>155</v>
      </c>
    </row>
    <row r="60" spans="1:8" s="4" customFormat="1" ht="20.25" customHeight="1" x14ac:dyDescent="0.2">
      <c r="A60" s="5" t="s">
        <v>60</v>
      </c>
      <c r="B60" s="11">
        <f t="shared" si="0"/>
        <v>6.9221495555879921E-3</v>
      </c>
      <c r="C60" s="12">
        <v>1216878.2164560021</v>
      </c>
      <c r="D60" s="12">
        <v>82864.433000000005</v>
      </c>
      <c r="E60" s="42">
        <f>F60/$F$156</f>
        <v>1.2639795383716972E-2</v>
      </c>
      <c r="F60" s="12">
        <v>19754048.282889985</v>
      </c>
      <c r="G60" s="12">
        <v>211651.93436799999</v>
      </c>
      <c r="H60" s="22" t="s">
        <v>154</v>
      </c>
    </row>
    <row r="61" spans="1:8" s="4" customFormat="1" ht="20.25" customHeight="1" x14ac:dyDescent="0.2">
      <c r="A61" s="5" t="s">
        <v>71</v>
      </c>
      <c r="B61" s="11">
        <f t="shared" si="0"/>
        <v>9.5948459054324585E-4</v>
      </c>
      <c r="C61" s="12">
        <v>168672.44601999997</v>
      </c>
      <c r="D61" s="12">
        <v>1819.223</v>
      </c>
      <c r="E61" s="42">
        <f>F61/$F$156</f>
        <v>8.7288717026994401E-4</v>
      </c>
      <c r="F61" s="12">
        <v>1364187.8514299998</v>
      </c>
      <c r="G61" s="12">
        <v>1446.0917920000002</v>
      </c>
      <c r="H61" s="22" t="s">
        <v>237</v>
      </c>
    </row>
    <row r="62" spans="1:8" s="4" customFormat="1" ht="20.25" customHeight="1" x14ac:dyDescent="0.2">
      <c r="A62" s="5" t="s">
        <v>69</v>
      </c>
      <c r="B62" s="11">
        <f t="shared" si="0"/>
        <v>2.7178870974174769E-2</v>
      </c>
      <c r="C62" s="12">
        <v>4777905.4426298402</v>
      </c>
      <c r="D62" s="12">
        <v>382482.55</v>
      </c>
      <c r="E62" s="42">
        <f>F62/$F$156</f>
        <v>3.9010079375243682E-3</v>
      </c>
      <c r="F62" s="12">
        <v>6096672.9927500049</v>
      </c>
      <c r="G62" s="12">
        <v>29748.151739999994</v>
      </c>
      <c r="H62" s="22" t="s">
        <v>144</v>
      </c>
    </row>
    <row r="63" spans="1:8" s="4" customFormat="1" ht="20.25" customHeight="1" x14ac:dyDescent="0.2">
      <c r="A63" s="5" t="s">
        <v>54</v>
      </c>
      <c r="B63" s="11">
        <f t="shared" si="0"/>
        <v>1.0699381470632092E-4</v>
      </c>
      <c r="C63" s="12">
        <v>18808.961199999998</v>
      </c>
      <c r="D63" s="12">
        <v>31.834900000000001</v>
      </c>
      <c r="E63" s="42">
        <f>F63/$F$156</f>
        <v>7.7797227809261267E-4</v>
      </c>
      <c r="F63" s="12">
        <v>1215850.5322</v>
      </c>
      <c r="G63" s="12">
        <v>12980.479136</v>
      </c>
      <c r="H63" s="22" t="s">
        <v>231</v>
      </c>
    </row>
    <row r="64" spans="1:8" s="4" customFormat="1" ht="20.25" customHeight="1" x14ac:dyDescent="0.2">
      <c r="A64" s="5" t="s">
        <v>68</v>
      </c>
      <c r="B64" s="11">
        <f t="shared" si="0"/>
        <v>0</v>
      </c>
      <c r="C64" s="12">
        <v>0</v>
      </c>
      <c r="D64" s="12">
        <v>0</v>
      </c>
      <c r="E64" s="42">
        <f>F64/$F$156</f>
        <v>4.0084521708181058E-4</v>
      </c>
      <c r="F64" s="12">
        <v>626459.17373000004</v>
      </c>
      <c r="G64" s="12">
        <v>1204.8409499999998</v>
      </c>
      <c r="H64" s="22" t="s">
        <v>145</v>
      </c>
    </row>
    <row r="65" spans="1:8" s="4" customFormat="1" ht="20.25" customHeight="1" x14ac:dyDescent="0.2">
      <c r="A65" s="5" t="s">
        <v>67</v>
      </c>
      <c r="B65" s="11">
        <f t="shared" si="0"/>
        <v>1.9242147880114267E-2</v>
      </c>
      <c r="C65" s="12">
        <v>3382670.4270256273</v>
      </c>
      <c r="D65" s="12">
        <v>117640.924</v>
      </c>
      <c r="E65" s="42">
        <f>F65/$F$156</f>
        <v>3.1445530349705798E-2</v>
      </c>
      <c r="F65" s="12">
        <v>49144507.956939884</v>
      </c>
      <c r="G65" s="12">
        <v>59005.945202999981</v>
      </c>
      <c r="H65" s="22" t="s">
        <v>146</v>
      </c>
    </row>
    <row r="66" spans="1:8" s="4" customFormat="1" ht="20.25" customHeight="1" x14ac:dyDescent="0.2">
      <c r="A66" s="5" t="s">
        <v>56</v>
      </c>
      <c r="B66" s="11">
        <f t="shared" si="0"/>
        <v>1.2802007121774043E-3</v>
      </c>
      <c r="C66" s="12">
        <v>225052.687294592</v>
      </c>
      <c r="D66" s="12">
        <v>18677</v>
      </c>
      <c r="E66" s="42">
        <f>F66/$F$156</f>
        <v>3.6882359566621259E-5</v>
      </c>
      <c r="F66" s="12">
        <v>57641.432439999997</v>
      </c>
      <c r="G66" s="12">
        <v>976.00800000000004</v>
      </c>
      <c r="H66" s="22" t="s">
        <v>158</v>
      </c>
    </row>
    <row r="67" spans="1:8" s="4" customFormat="1" ht="20.25" customHeight="1" x14ac:dyDescent="0.2">
      <c r="A67" s="5" t="s">
        <v>275</v>
      </c>
      <c r="B67" s="11">
        <f t="shared" si="0"/>
        <v>0</v>
      </c>
      <c r="C67" s="12">
        <v>0</v>
      </c>
      <c r="D67" s="12">
        <v>0</v>
      </c>
      <c r="E67" s="42">
        <f>F67/$F$156</f>
        <v>3.1099251539030715E-4</v>
      </c>
      <c r="F67" s="12">
        <v>486033.27649999998</v>
      </c>
      <c r="G67" s="12">
        <v>0.92549700000000013</v>
      </c>
      <c r="H67" s="22" t="s">
        <v>276</v>
      </c>
    </row>
    <row r="68" spans="1:8" s="4" customFormat="1" ht="20.25" customHeight="1" x14ac:dyDescent="0.2">
      <c r="A68" s="5" t="s">
        <v>57</v>
      </c>
      <c r="B68" s="11">
        <f t="shared" si="0"/>
        <v>0</v>
      </c>
      <c r="C68" s="12">
        <v>0</v>
      </c>
      <c r="D68" s="12">
        <v>0</v>
      </c>
      <c r="E68" s="42">
        <f>F68/$F$156</f>
        <v>4.7726701945906217E-5</v>
      </c>
      <c r="F68" s="12">
        <v>74589.464939999991</v>
      </c>
      <c r="G68" s="12">
        <v>931.32</v>
      </c>
      <c r="H68" s="22" t="s">
        <v>157</v>
      </c>
    </row>
    <row r="69" spans="1:8" s="4" customFormat="1" ht="20.25" customHeight="1" x14ac:dyDescent="0.2">
      <c r="A69" s="5" t="s">
        <v>55</v>
      </c>
      <c r="B69" s="11">
        <f t="shared" si="0"/>
        <v>9.0645919803704824E-5</v>
      </c>
      <c r="C69" s="12">
        <v>15935.085529999998</v>
      </c>
      <c r="D69" s="12">
        <v>1101.79</v>
      </c>
      <c r="E69" s="42">
        <f>F69/$F$156</f>
        <v>2.2171736323057162E-5</v>
      </c>
      <c r="F69" s="12">
        <v>34651</v>
      </c>
      <c r="G69" s="12">
        <v>287.10000000000002</v>
      </c>
      <c r="H69" s="22" t="s">
        <v>159</v>
      </c>
    </row>
    <row r="70" spans="1:8" s="4" customFormat="1" ht="20.25" customHeight="1" x14ac:dyDescent="0.2">
      <c r="A70" s="5" t="s">
        <v>53</v>
      </c>
      <c r="B70" s="11">
        <f t="shared" si="0"/>
        <v>6.5249093728566021E-3</v>
      </c>
      <c r="C70" s="12">
        <v>1147045.439630687</v>
      </c>
      <c r="D70" s="12">
        <v>65934.727039999998</v>
      </c>
      <c r="E70" s="42">
        <f>F70/$F$156</f>
        <v>4.8754477306065186E-3</v>
      </c>
      <c r="F70" s="12">
        <v>7619571.9113599947</v>
      </c>
      <c r="G70" s="12">
        <v>35112.447990883338</v>
      </c>
      <c r="H70" s="22" t="s">
        <v>160</v>
      </c>
    </row>
    <row r="71" spans="1:8" s="4" customFormat="1" ht="20.25" customHeight="1" x14ac:dyDescent="0.2">
      <c r="A71" s="5" t="s">
        <v>227</v>
      </c>
      <c r="B71" s="11">
        <f t="shared" si="0"/>
        <v>3.4745519824118574E-2</v>
      </c>
      <c r="C71" s="12">
        <v>6108083.3134092214</v>
      </c>
      <c r="D71" s="12">
        <v>504445.25</v>
      </c>
      <c r="E71" s="42">
        <f>F71/$F$156</f>
        <v>4.6329001800028935E-4</v>
      </c>
      <c r="F71" s="12">
        <v>724050.75451999996</v>
      </c>
      <c r="G71" s="12">
        <v>3632.9746399999999</v>
      </c>
      <c r="H71" s="22" t="s">
        <v>149</v>
      </c>
    </row>
    <row r="72" spans="1:8" s="4" customFormat="1" ht="20.25" customHeight="1" x14ac:dyDescent="0.2">
      <c r="A72" s="5" t="s">
        <v>75</v>
      </c>
      <c r="B72" s="11">
        <f t="shared" si="0"/>
        <v>3.0135685488472995E-3</v>
      </c>
      <c r="C72" s="12">
        <v>529769.81953948899</v>
      </c>
      <c r="D72" s="12">
        <v>42096.690900000001</v>
      </c>
      <c r="E72" s="42">
        <f>F72/$F$156</f>
        <v>1.4717697656402879E-3</v>
      </c>
      <c r="F72" s="12">
        <v>2300148.8654799992</v>
      </c>
      <c r="G72" s="12">
        <v>19184.51166</v>
      </c>
      <c r="H72" s="22" t="s">
        <v>139</v>
      </c>
    </row>
    <row r="73" spans="1:8" s="4" customFormat="1" ht="20.25" customHeight="1" x14ac:dyDescent="0.2">
      <c r="A73" s="5" t="s">
        <v>63</v>
      </c>
      <c r="B73" s="11">
        <f t="shared" si="0"/>
        <v>1.4043103010471665E-2</v>
      </c>
      <c r="C73" s="12">
        <v>2468705.1338114426</v>
      </c>
      <c r="D73" s="12">
        <v>125092.73</v>
      </c>
      <c r="E73" s="42">
        <f>F73/$F$156</f>
        <v>1.2528947195844822E-2</v>
      </c>
      <c r="F73" s="12">
        <v>19580809.682990007</v>
      </c>
      <c r="G73" s="12">
        <v>274958.35390999995</v>
      </c>
      <c r="H73" s="22" t="s">
        <v>151</v>
      </c>
    </row>
    <row r="74" spans="1:8" s="4" customFormat="1" ht="20.25" customHeight="1" x14ac:dyDescent="0.2">
      <c r="A74" s="5" t="s">
        <v>73</v>
      </c>
      <c r="B74" s="11">
        <f t="shared" si="0"/>
        <v>8.3805468817596865E-4</v>
      </c>
      <c r="C74" s="12">
        <v>147325.69501000002</v>
      </c>
      <c r="D74" s="12">
        <v>248.36675</v>
      </c>
      <c r="E74" s="42">
        <f>F74/$F$156</f>
        <v>1.0618444398464914E-3</v>
      </c>
      <c r="F74" s="12">
        <v>1659498.8840300001</v>
      </c>
      <c r="G74" s="12">
        <v>9459.1544709999998</v>
      </c>
      <c r="H74" s="22" t="s">
        <v>141</v>
      </c>
    </row>
    <row r="75" spans="1:8" s="4" customFormat="1" ht="20.25" customHeight="1" x14ac:dyDescent="0.2">
      <c r="A75" s="5" t="s">
        <v>61</v>
      </c>
      <c r="B75" s="11">
        <f t="shared" si="0"/>
        <v>2.0446223981076071E-5</v>
      </c>
      <c r="C75" s="12">
        <v>3594.3407999999999</v>
      </c>
      <c r="D75" s="12">
        <v>214.43</v>
      </c>
      <c r="E75" s="42">
        <f>F75/$F$156</f>
        <v>1.0254859240000406E-3</v>
      </c>
      <c r="F75" s="12">
        <v>1602676.1384299996</v>
      </c>
      <c r="G75" s="12">
        <v>13539.370216000001</v>
      </c>
      <c r="H75" s="22" t="s">
        <v>153</v>
      </c>
    </row>
    <row r="76" spans="1:8" s="4" customFormat="1" ht="20.25" customHeight="1" x14ac:dyDescent="0.2">
      <c r="A76" s="5" t="s">
        <v>62</v>
      </c>
      <c r="B76" s="11">
        <f t="shared" ref="B76:B139" si="1">C76/$C$156</f>
        <v>6.5781951236742291E-6</v>
      </c>
      <c r="C76" s="12">
        <v>1156.4128000000001</v>
      </c>
      <c r="D76" s="12">
        <v>42</v>
      </c>
      <c r="E76" s="42">
        <f>F76/$F$156</f>
        <v>2.1062129930801835E-5</v>
      </c>
      <c r="F76" s="12">
        <v>32916.85656</v>
      </c>
      <c r="G76" s="12">
        <v>182.54671999999999</v>
      </c>
      <c r="H76" s="22" t="s">
        <v>152</v>
      </c>
    </row>
    <row r="77" spans="1:8" s="6" customFormat="1" ht="20.25" customHeight="1" thickBot="1" x14ac:dyDescent="0.25">
      <c r="A77" s="8" t="s">
        <v>258</v>
      </c>
      <c r="B77" s="49">
        <f t="shared" si="1"/>
        <v>0.17903694724794453</v>
      </c>
      <c r="C77" s="16">
        <v>31473772.604483947</v>
      </c>
      <c r="D77" s="35">
        <v>2224876.2795899999</v>
      </c>
      <c r="E77" s="48">
        <f>F77/$F$156</f>
        <v>0.10594653284901591</v>
      </c>
      <c r="F77" s="16">
        <v>165578070.03745982</v>
      </c>
      <c r="G77" s="16">
        <v>1204066.8969830235</v>
      </c>
      <c r="H77" s="23" t="s">
        <v>94</v>
      </c>
    </row>
    <row r="78" spans="1:8" ht="23.25" customHeight="1" x14ac:dyDescent="0.25">
      <c r="A78" s="7" t="s">
        <v>264</v>
      </c>
      <c r="B78" s="14"/>
      <c r="C78" s="15"/>
      <c r="D78" s="15"/>
      <c r="E78" s="44"/>
      <c r="F78" s="15"/>
      <c r="G78" s="15"/>
      <c r="H78" s="37" t="s">
        <v>265</v>
      </c>
    </row>
    <row r="79" spans="1:8" s="4" customFormat="1" ht="23.25" customHeight="1" x14ac:dyDescent="0.2">
      <c r="A79" s="5" t="s">
        <v>283</v>
      </c>
      <c r="B79" s="11">
        <f t="shared" si="1"/>
        <v>6.5574618651122627E-7</v>
      </c>
      <c r="C79" s="12">
        <v>115.27680000000001</v>
      </c>
      <c r="D79" s="12">
        <v>0.76800000000000002</v>
      </c>
      <c r="E79" s="42">
        <f>F79/$F$156</f>
        <v>0</v>
      </c>
      <c r="F79" s="12">
        <v>0</v>
      </c>
      <c r="G79" s="12">
        <v>0</v>
      </c>
      <c r="H79" s="22" t="s">
        <v>284</v>
      </c>
    </row>
    <row r="80" spans="1:8" s="4" customFormat="1" ht="23.25" customHeight="1" x14ac:dyDescent="0.2">
      <c r="A80" s="5" t="s">
        <v>43</v>
      </c>
      <c r="B80" s="11">
        <f t="shared" si="1"/>
        <v>1.3741927322118241E-5</v>
      </c>
      <c r="C80" s="12">
        <v>2415.7600000000002</v>
      </c>
      <c r="D80" s="12">
        <v>24</v>
      </c>
      <c r="E80" s="42">
        <f>F80/$F$156</f>
        <v>2.1248120678359506E-2</v>
      </c>
      <c r="F80" s="12">
        <v>33207531.376790002</v>
      </c>
      <c r="G80" s="12">
        <v>309552.05416</v>
      </c>
      <c r="H80" s="22" t="s">
        <v>163</v>
      </c>
    </row>
    <row r="81" spans="1:8" s="4" customFormat="1" ht="23.25" customHeight="1" x14ac:dyDescent="0.2">
      <c r="A81" s="5" t="s">
        <v>41</v>
      </c>
      <c r="B81" s="11">
        <f t="shared" si="1"/>
        <v>1.2693518059899724E-4</v>
      </c>
      <c r="C81" s="12">
        <v>22314.55055</v>
      </c>
      <c r="D81" s="12">
        <v>127.1</v>
      </c>
      <c r="E81" s="42">
        <f>F81/$F$156</f>
        <v>1.3673921811793053E-2</v>
      </c>
      <c r="F81" s="12">
        <v>21370228.194879998</v>
      </c>
      <c r="G81" s="12">
        <v>179159.44026</v>
      </c>
      <c r="H81" s="22" t="s">
        <v>165</v>
      </c>
    </row>
    <row r="82" spans="1:8" s="4" customFormat="1" ht="23.25" customHeight="1" x14ac:dyDescent="0.2">
      <c r="A82" s="5" t="s">
        <v>33</v>
      </c>
      <c r="B82" s="11">
        <f t="shared" si="1"/>
        <v>1.9588097731836776E-4</v>
      </c>
      <c r="C82" s="12">
        <v>34434.866280000002</v>
      </c>
      <c r="D82" s="12">
        <v>112.239</v>
      </c>
      <c r="E82" s="42">
        <f>F82/$F$156</f>
        <v>2.0047859437623419E-4</v>
      </c>
      <c r="F82" s="12">
        <v>313317.08408</v>
      </c>
      <c r="G82" s="12">
        <v>2398.84168</v>
      </c>
      <c r="H82" s="22" t="s">
        <v>175</v>
      </c>
    </row>
    <row r="83" spans="1:8" s="4" customFormat="1" ht="23.25" customHeight="1" x14ac:dyDescent="0.2">
      <c r="A83" s="5" t="s">
        <v>285</v>
      </c>
      <c r="B83" s="11">
        <f t="shared" si="1"/>
        <v>0</v>
      </c>
      <c r="C83" s="12">
        <v>0</v>
      </c>
      <c r="D83" s="12">
        <v>0</v>
      </c>
      <c r="E83" s="42">
        <f>F83/$F$156</f>
        <v>2.4738966486085918E-5</v>
      </c>
      <c r="F83" s="12">
        <v>38663.184299999994</v>
      </c>
      <c r="G83" s="12">
        <v>348.84</v>
      </c>
      <c r="H83" s="22" t="s">
        <v>286</v>
      </c>
    </row>
    <row r="84" spans="1:8" s="4" customFormat="1" ht="23.25" customHeight="1" x14ac:dyDescent="0.2">
      <c r="A84" s="5" t="s">
        <v>31</v>
      </c>
      <c r="B84" s="11">
        <f t="shared" si="1"/>
        <v>4.8596782300292322E-5</v>
      </c>
      <c r="C84" s="12">
        <v>8543.06387</v>
      </c>
      <c r="D84" s="12">
        <v>50.84</v>
      </c>
      <c r="E84" s="42">
        <f>F84/$F$156</f>
        <v>1.352237354356606E-3</v>
      </c>
      <c r="F84" s="12">
        <v>2113338.1654500002</v>
      </c>
      <c r="G84" s="12">
        <v>23671.232</v>
      </c>
      <c r="H84" s="22" t="s">
        <v>177</v>
      </c>
    </row>
    <row r="85" spans="1:8" s="4" customFormat="1" ht="23.25" customHeight="1" x14ac:dyDescent="0.2">
      <c r="A85" s="5" t="s">
        <v>32</v>
      </c>
      <c r="B85" s="11">
        <f t="shared" si="1"/>
        <v>0</v>
      </c>
      <c r="C85" s="12">
        <v>0</v>
      </c>
      <c r="D85" s="12">
        <v>0</v>
      </c>
      <c r="E85" s="42">
        <f>F85/$F$156</f>
        <v>1.771901003593602E-4</v>
      </c>
      <c r="F85" s="12">
        <v>276920.76425999997</v>
      </c>
      <c r="G85" s="12">
        <v>2929.0279999999998</v>
      </c>
      <c r="H85" s="22" t="s">
        <v>176</v>
      </c>
    </row>
    <row r="86" spans="1:8" s="4" customFormat="1" ht="23.25" customHeight="1" x14ac:dyDescent="0.2">
      <c r="A86" s="5" t="s">
        <v>172</v>
      </c>
      <c r="B86" s="11">
        <f t="shared" si="1"/>
        <v>6.7801610104376671E-5</v>
      </c>
      <c r="C86" s="12">
        <v>11919.173620000001</v>
      </c>
      <c r="D86" s="12">
        <v>64.900000000000006</v>
      </c>
      <c r="E86" s="42">
        <f>F86/$F$156</f>
        <v>0</v>
      </c>
      <c r="F86" s="12">
        <v>0</v>
      </c>
      <c r="G86" s="12">
        <v>0</v>
      </c>
      <c r="H86" s="22" t="s">
        <v>232</v>
      </c>
    </row>
    <row r="87" spans="1:8" s="4" customFormat="1" ht="23.25" customHeight="1" x14ac:dyDescent="0.2">
      <c r="A87" s="5" t="s">
        <v>42</v>
      </c>
      <c r="B87" s="11">
        <f t="shared" si="1"/>
        <v>1.8153171774327651E-4</v>
      </c>
      <c r="C87" s="12">
        <v>31912.340399999997</v>
      </c>
      <c r="D87" s="12">
        <v>108.6</v>
      </c>
      <c r="E87" s="42">
        <f>F87/$F$156</f>
        <v>1.5866659043219675E-3</v>
      </c>
      <c r="F87" s="12">
        <v>2479713.7873899997</v>
      </c>
      <c r="G87" s="12">
        <v>28057.751499999998</v>
      </c>
      <c r="H87" s="22" t="s">
        <v>164</v>
      </c>
    </row>
    <row r="88" spans="1:8" s="4" customFormat="1" ht="23.25" customHeight="1" x14ac:dyDescent="0.2">
      <c r="A88" s="5" t="s">
        <v>287</v>
      </c>
      <c r="B88" s="11">
        <f t="shared" si="1"/>
        <v>8.7986421871187351E-6</v>
      </c>
      <c r="C88" s="12">
        <v>1546.7559500000002</v>
      </c>
      <c r="D88" s="12">
        <v>8.9600000000000009</v>
      </c>
      <c r="E88" s="42">
        <f>F88/$F$156</f>
        <v>0</v>
      </c>
      <c r="F88" s="12">
        <v>0</v>
      </c>
      <c r="G88" s="12">
        <v>0</v>
      </c>
      <c r="H88" s="22" t="s">
        <v>288</v>
      </c>
    </row>
    <row r="89" spans="1:8" s="4" customFormat="1" ht="23.25" customHeight="1" x14ac:dyDescent="0.2">
      <c r="A89" s="5" t="s">
        <v>35</v>
      </c>
      <c r="B89" s="11">
        <f t="shared" si="1"/>
        <v>0</v>
      </c>
      <c r="C89" s="12">
        <v>0</v>
      </c>
      <c r="D89" s="12">
        <v>0</v>
      </c>
      <c r="E89" s="42">
        <f>F89/$F$156</f>
        <v>2.0195780645441443E-2</v>
      </c>
      <c r="F89" s="12">
        <v>31562886.413070001</v>
      </c>
      <c r="G89" s="12">
        <v>242415.32808000001</v>
      </c>
      <c r="H89" s="22" t="s">
        <v>173</v>
      </c>
    </row>
    <row r="90" spans="1:8" s="4" customFormat="1" ht="23.25" customHeight="1" x14ac:dyDescent="0.2">
      <c r="A90" s="5" t="s">
        <v>30</v>
      </c>
      <c r="B90" s="11">
        <f t="shared" si="1"/>
        <v>0</v>
      </c>
      <c r="C90" s="12">
        <v>0</v>
      </c>
      <c r="D90" s="12">
        <v>0</v>
      </c>
      <c r="E90" s="42">
        <f>F90/$F$156</f>
        <v>2.6346761709350642E-5</v>
      </c>
      <c r="F90" s="12">
        <v>41175.919950000003</v>
      </c>
      <c r="G90" s="12">
        <v>108.44</v>
      </c>
      <c r="H90" s="22" t="s">
        <v>178</v>
      </c>
    </row>
    <row r="91" spans="1:8" s="4" customFormat="1" ht="23.25" customHeight="1" x14ac:dyDescent="0.2">
      <c r="A91" s="5" t="s">
        <v>39</v>
      </c>
      <c r="B91" s="11">
        <f t="shared" si="1"/>
        <v>6.0079143550935453E-5</v>
      </c>
      <c r="C91" s="12">
        <v>10561.603800000001</v>
      </c>
      <c r="D91" s="12">
        <v>50.2</v>
      </c>
      <c r="E91" s="42">
        <f>F91/$F$156</f>
        <v>1.5491766375757489E-3</v>
      </c>
      <c r="F91" s="12">
        <v>2421123.8527500001</v>
      </c>
      <c r="G91" s="12">
        <v>19417.536065</v>
      </c>
      <c r="H91" s="22" t="s">
        <v>167</v>
      </c>
    </row>
    <row r="92" spans="1:8" s="4" customFormat="1" ht="23.25" customHeight="1" x14ac:dyDescent="0.2">
      <c r="A92" s="5" t="s">
        <v>37</v>
      </c>
      <c r="B92" s="11">
        <f t="shared" si="1"/>
        <v>6.3994357591059842E-5</v>
      </c>
      <c r="C92" s="12">
        <v>11249.87825</v>
      </c>
      <c r="D92" s="12">
        <v>690.69</v>
      </c>
      <c r="E92" s="42">
        <f>F92/$F$156</f>
        <v>0</v>
      </c>
      <c r="F92" s="12">
        <v>0</v>
      </c>
      <c r="G92" s="12">
        <v>0</v>
      </c>
      <c r="H92" s="22" t="s">
        <v>170</v>
      </c>
    </row>
    <row r="93" spans="1:8" s="4" customFormat="1" ht="23.25" customHeight="1" x14ac:dyDescent="0.2">
      <c r="A93" s="5" t="s">
        <v>40</v>
      </c>
      <c r="B93" s="11">
        <f t="shared" si="1"/>
        <v>0</v>
      </c>
      <c r="C93" s="12">
        <v>0</v>
      </c>
      <c r="D93" s="12">
        <v>0</v>
      </c>
      <c r="E93" s="42">
        <f>F93/$F$156</f>
        <v>8.0678085164814263E-5</v>
      </c>
      <c r="F93" s="12">
        <v>126087.38839000001</v>
      </c>
      <c r="G93" s="12">
        <v>459.34303999999997</v>
      </c>
      <c r="H93" s="22" t="s">
        <v>166</v>
      </c>
    </row>
    <row r="94" spans="1:8" s="4" customFormat="1" ht="23.25" customHeight="1" x14ac:dyDescent="0.2">
      <c r="A94" s="5" t="s">
        <v>168</v>
      </c>
      <c r="B94" s="11">
        <f t="shared" si="1"/>
        <v>9.6099887828127411E-5</v>
      </c>
      <c r="C94" s="12">
        <v>16893.865000000002</v>
      </c>
      <c r="D94" s="12">
        <v>100</v>
      </c>
      <c r="E94" s="42">
        <f>F94/$F$156</f>
        <v>0</v>
      </c>
      <c r="F94" s="12">
        <v>0</v>
      </c>
      <c r="G94" s="12">
        <v>0</v>
      </c>
      <c r="H94" s="22" t="s">
        <v>169</v>
      </c>
    </row>
    <row r="95" spans="1:8" s="4" customFormat="1" ht="23.25" customHeight="1" x14ac:dyDescent="0.2">
      <c r="A95" s="5" t="s">
        <v>289</v>
      </c>
      <c r="B95" s="11">
        <f t="shared" si="1"/>
        <v>0</v>
      </c>
      <c r="C95" s="12">
        <v>0</v>
      </c>
      <c r="D95" s="12">
        <v>0</v>
      </c>
      <c r="E95" s="42">
        <f>F95/$F$156</f>
        <v>4.7143557357185586E-6</v>
      </c>
      <c r="F95" s="12">
        <v>7367.81</v>
      </c>
      <c r="G95" s="12">
        <v>23.8</v>
      </c>
      <c r="H95" s="22" t="s">
        <v>290</v>
      </c>
    </row>
    <row r="96" spans="1:8" s="4" customFormat="1" ht="23.25" customHeight="1" x14ac:dyDescent="0.2">
      <c r="A96" s="5" t="s">
        <v>36</v>
      </c>
      <c r="B96" s="11">
        <f t="shared" si="1"/>
        <v>4.7928575907765811E-5</v>
      </c>
      <c r="C96" s="12">
        <v>8425.5966299999982</v>
      </c>
      <c r="D96" s="12">
        <v>115.25</v>
      </c>
      <c r="E96" s="42">
        <f>F96/$F$156</f>
        <v>0</v>
      </c>
      <c r="F96" s="12">
        <v>0</v>
      </c>
      <c r="G96" s="12">
        <v>0</v>
      </c>
      <c r="H96" s="22" t="s">
        <v>171</v>
      </c>
    </row>
    <row r="97" spans="1:8" s="4" customFormat="1" ht="23.25" customHeight="1" x14ac:dyDescent="0.2">
      <c r="A97" s="5" t="s">
        <v>38</v>
      </c>
      <c r="B97" s="11">
        <f t="shared" si="1"/>
        <v>9.4070920183612287E-4</v>
      </c>
      <c r="C97" s="12">
        <v>165371.82944999996</v>
      </c>
      <c r="D97" s="12">
        <v>2231.0839999999998</v>
      </c>
      <c r="E97" s="42">
        <f>F97/$F$156</f>
        <v>2.5635631070751235E-3</v>
      </c>
      <c r="F97" s="12">
        <v>4006453.25783</v>
      </c>
      <c r="G97" s="12">
        <v>42329.658325999997</v>
      </c>
      <c r="H97" s="22" t="s">
        <v>95</v>
      </c>
    </row>
    <row r="98" spans="1:8" s="4" customFormat="1" ht="23.25" customHeight="1" x14ac:dyDescent="0.2">
      <c r="A98" s="5" t="s">
        <v>44</v>
      </c>
      <c r="B98" s="11">
        <f t="shared" si="1"/>
        <v>8.9243478920061079E-4</v>
      </c>
      <c r="C98" s="12">
        <v>156885.4365056376</v>
      </c>
      <c r="D98" s="12">
        <v>12579.53</v>
      </c>
      <c r="E98" s="42">
        <f>F98/$F$156</f>
        <v>1.4335642217659964E-4</v>
      </c>
      <c r="F98" s="12">
        <v>224043.95003000001</v>
      </c>
      <c r="G98" s="12">
        <v>449.27834999999999</v>
      </c>
      <c r="H98" s="22" t="s">
        <v>162</v>
      </c>
    </row>
    <row r="99" spans="1:8" s="4" customFormat="1" ht="23.25" customHeight="1" x14ac:dyDescent="0.2">
      <c r="A99" s="5" t="s">
        <v>34</v>
      </c>
      <c r="B99" s="11">
        <f t="shared" si="1"/>
        <v>2.9680484629475059E-3</v>
      </c>
      <c r="C99" s="12">
        <v>521767.62304000009</v>
      </c>
      <c r="D99" s="12">
        <v>844.45292500000005</v>
      </c>
      <c r="E99" s="42">
        <f>F99/$F$156</f>
        <v>4.4547866675910617E-4</v>
      </c>
      <c r="F99" s="12">
        <v>696214.36304999993</v>
      </c>
      <c r="G99" s="12">
        <v>13180.22</v>
      </c>
      <c r="H99" s="22" t="s">
        <v>174</v>
      </c>
    </row>
    <row r="100" spans="1:8" s="6" customFormat="1" ht="23.25" customHeight="1" x14ac:dyDescent="0.2">
      <c r="A100" s="31" t="s">
        <v>258</v>
      </c>
      <c r="B100" s="18">
        <f t="shared" si="1"/>
        <v>5.7132370026231867E-3</v>
      </c>
      <c r="C100" s="13">
        <v>1004357.6201456377</v>
      </c>
      <c r="D100" s="36">
        <v>17108.613925000001</v>
      </c>
      <c r="E100" s="43">
        <f>F100/$F$156</f>
        <v>6.3272448091690719E-2</v>
      </c>
      <c r="F100" s="13">
        <v>98885065.512219995</v>
      </c>
      <c r="G100" s="13">
        <v>864500.7914610001</v>
      </c>
      <c r="H100" s="32" t="s">
        <v>94</v>
      </c>
    </row>
    <row r="101" spans="1:8" ht="23.25" customHeight="1" x14ac:dyDescent="0.25">
      <c r="A101" s="7" t="s">
        <v>266</v>
      </c>
      <c r="B101" s="14"/>
      <c r="C101" s="15"/>
      <c r="D101" s="15"/>
      <c r="E101" s="44"/>
      <c r="F101" s="15"/>
      <c r="G101" s="15"/>
      <c r="H101" s="37" t="s">
        <v>267</v>
      </c>
    </row>
    <row r="102" spans="1:8" s="4" customFormat="1" ht="23.25" customHeight="1" x14ac:dyDescent="0.2">
      <c r="A102" s="5" t="s">
        <v>29</v>
      </c>
      <c r="B102" s="11">
        <f t="shared" si="1"/>
        <v>2.4692267907622955E-4</v>
      </c>
      <c r="C102" s="12">
        <v>43407.734389999991</v>
      </c>
      <c r="D102" s="12">
        <v>225.35400000000001</v>
      </c>
      <c r="E102" s="42">
        <f>F102/$F$156</f>
        <v>3.4305882436884953E-4</v>
      </c>
      <c r="F102" s="12">
        <v>536147.96559000004</v>
      </c>
      <c r="G102" s="12">
        <v>3322.0439900000001</v>
      </c>
      <c r="H102" s="22" t="s">
        <v>161</v>
      </c>
    </row>
    <row r="103" spans="1:8" s="4" customFormat="1" ht="23.25" customHeight="1" x14ac:dyDescent="0.2">
      <c r="A103" s="5" t="s">
        <v>28</v>
      </c>
      <c r="B103" s="11">
        <f t="shared" si="1"/>
        <v>0</v>
      </c>
      <c r="C103" s="12">
        <v>0</v>
      </c>
      <c r="D103" s="12">
        <v>0</v>
      </c>
      <c r="E103" s="42">
        <f>F103/$F$156</f>
        <v>8.0491355637156642E-4</v>
      </c>
      <c r="F103" s="12">
        <v>1257955.58974</v>
      </c>
      <c r="G103" s="12">
        <v>2579.2620000000002</v>
      </c>
      <c r="H103" s="22" t="s">
        <v>238</v>
      </c>
    </row>
    <row r="104" spans="1:8" s="6" customFormat="1" ht="23.25" customHeight="1" thickBot="1" x14ac:dyDescent="0.25">
      <c r="A104" s="8" t="s">
        <v>258</v>
      </c>
      <c r="B104" s="19">
        <f t="shared" si="1"/>
        <v>2.4692267907622955E-4</v>
      </c>
      <c r="C104" s="16">
        <v>43407.734389999991</v>
      </c>
      <c r="D104" s="35">
        <v>225.35400000000001</v>
      </c>
      <c r="E104" s="48">
        <f>F104/$F$156</f>
        <v>1.1479723807404159E-3</v>
      </c>
      <c r="F104" s="16">
        <v>1794103.5553299999</v>
      </c>
      <c r="G104" s="16">
        <v>5901.3059899999998</v>
      </c>
      <c r="H104" s="23" t="s">
        <v>94</v>
      </c>
    </row>
    <row r="105" spans="1:8" ht="24.75" customHeight="1" x14ac:dyDescent="0.25">
      <c r="A105" s="7" t="s">
        <v>268</v>
      </c>
      <c r="B105" s="14"/>
      <c r="C105" s="15"/>
      <c r="D105" s="15"/>
      <c r="E105" s="44"/>
      <c r="F105" s="15"/>
      <c r="G105" s="15"/>
      <c r="H105" s="37" t="s">
        <v>269</v>
      </c>
    </row>
    <row r="106" spans="1:8" s="4" customFormat="1" ht="24.75" customHeight="1" x14ac:dyDescent="0.2">
      <c r="A106" s="5" t="s">
        <v>291</v>
      </c>
      <c r="B106" s="11">
        <f t="shared" si="1"/>
        <v>0</v>
      </c>
      <c r="C106" s="12">
        <v>0</v>
      </c>
      <c r="D106" s="12">
        <v>0</v>
      </c>
      <c r="E106" s="42">
        <f>F106/$F$156</f>
        <v>1.2187657837790772E-5</v>
      </c>
      <c r="F106" s="12">
        <v>19047.42712</v>
      </c>
      <c r="G106" s="12">
        <v>159.88999999999999</v>
      </c>
      <c r="H106" s="22" t="s">
        <v>292</v>
      </c>
    </row>
    <row r="107" spans="1:8" s="4" customFormat="1" ht="24.75" customHeight="1" x14ac:dyDescent="0.2">
      <c r="A107" s="5" t="s">
        <v>247</v>
      </c>
      <c r="B107" s="11">
        <f t="shared" si="1"/>
        <v>1.5796306553472869E-4</v>
      </c>
      <c r="C107" s="12">
        <v>27769.092810000002</v>
      </c>
      <c r="D107" s="12">
        <v>41.342800000000004</v>
      </c>
      <c r="E107" s="42">
        <f>F107/$F$156</f>
        <v>1.6455880487038874E-5</v>
      </c>
      <c r="F107" s="12">
        <v>25718</v>
      </c>
      <c r="G107" s="12">
        <v>101.319</v>
      </c>
      <c r="H107" s="22" t="s">
        <v>180</v>
      </c>
    </row>
    <row r="108" spans="1:8" s="4" customFormat="1" ht="24.75" customHeight="1" x14ac:dyDescent="0.2">
      <c r="A108" s="5" t="s">
        <v>27</v>
      </c>
      <c r="B108" s="11">
        <f t="shared" si="1"/>
        <v>3.1990590860644035E-4</v>
      </c>
      <c r="C108" s="12">
        <v>56237.81</v>
      </c>
      <c r="D108" s="12">
        <v>155.8398</v>
      </c>
      <c r="E108" s="42">
        <f>F108/$F$156</f>
        <v>0</v>
      </c>
      <c r="F108" s="12">
        <v>0</v>
      </c>
      <c r="G108" s="12">
        <v>0</v>
      </c>
      <c r="H108" s="22" t="s">
        <v>179</v>
      </c>
    </row>
    <row r="109" spans="1:8" s="4" customFormat="1" ht="24.75" customHeight="1" x14ac:dyDescent="0.2">
      <c r="A109" s="5" t="s">
        <v>19</v>
      </c>
      <c r="B109" s="11">
        <f t="shared" si="1"/>
        <v>0</v>
      </c>
      <c r="C109" s="12">
        <v>0</v>
      </c>
      <c r="D109" s="12">
        <v>0</v>
      </c>
      <c r="E109" s="42">
        <f>F109/$F$156</f>
        <v>1.3759466860624808E-3</v>
      </c>
      <c r="F109" s="12">
        <v>2150392.1895900001</v>
      </c>
      <c r="G109" s="12">
        <v>12791.171</v>
      </c>
      <c r="H109" s="22" t="s">
        <v>241</v>
      </c>
    </row>
    <row r="110" spans="1:8" s="4" customFormat="1" ht="24.75" customHeight="1" x14ac:dyDescent="0.2">
      <c r="A110" s="5" t="s">
        <v>25</v>
      </c>
      <c r="B110" s="11">
        <f t="shared" si="1"/>
        <v>1.1048451540822336E-3</v>
      </c>
      <c r="C110" s="12">
        <v>194226.08392999996</v>
      </c>
      <c r="D110" s="12">
        <v>4069.096</v>
      </c>
      <c r="E110" s="42">
        <f>F110/$F$156</f>
        <v>4.8337562441442036E-2</v>
      </c>
      <c r="F110" s="12">
        <v>75544145.562320009</v>
      </c>
      <c r="G110" s="12">
        <v>388882.91927699937</v>
      </c>
      <c r="H110" s="22" t="s">
        <v>182</v>
      </c>
    </row>
    <row r="111" spans="1:8" s="4" customFormat="1" ht="24.75" customHeight="1" x14ac:dyDescent="0.2">
      <c r="A111" s="5" t="s">
        <v>16</v>
      </c>
      <c r="B111" s="11">
        <f t="shared" si="1"/>
        <v>1.8310565284996764E-4</v>
      </c>
      <c r="C111" s="12">
        <v>32189.030079999997</v>
      </c>
      <c r="D111" s="12">
        <v>119.709</v>
      </c>
      <c r="E111" s="42">
        <f>F111/$F$156</f>
        <v>2.8313039460130173E-3</v>
      </c>
      <c r="F111" s="12">
        <v>4424890.8431800017</v>
      </c>
      <c r="G111" s="12">
        <v>26223.116000000002</v>
      </c>
      <c r="H111" s="22" t="s">
        <v>191</v>
      </c>
    </row>
    <row r="112" spans="1:8" s="4" customFormat="1" ht="24.75" customHeight="1" x14ac:dyDescent="0.2">
      <c r="A112" s="5" t="s">
        <v>11</v>
      </c>
      <c r="B112" s="11">
        <f t="shared" si="1"/>
        <v>1.3008865894038407E-4</v>
      </c>
      <c r="C112" s="12">
        <v>22868.915789999999</v>
      </c>
      <c r="D112" s="12">
        <v>291.75599999999997</v>
      </c>
      <c r="E112" s="42">
        <f>F112/$F$156</f>
        <v>2.0010592752458894E-4</v>
      </c>
      <c r="F112" s="12">
        <v>312734.66334000003</v>
      </c>
      <c r="G112" s="12">
        <v>322.94499999999999</v>
      </c>
      <c r="H112" s="22" t="s">
        <v>248</v>
      </c>
    </row>
    <row r="113" spans="1:8" s="4" customFormat="1" ht="24.75" customHeight="1" x14ac:dyDescent="0.2">
      <c r="A113" s="5" t="s">
        <v>249</v>
      </c>
      <c r="B113" s="11">
        <f t="shared" si="1"/>
        <v>8.2813842812772516E-5</v>
      </c>
      <c r="C113" s="12">
        <v>14558.24676</v>
      </c>
      <c r="D113" s="12">
        <v>134.005</v>
      </c>
      <c r="E113" s="42">
        <f>F113/$F$156</f>
        <v>2.640311875198839E-3</v>
      </c>
      <c r="F113" s="12">
        <v>4126399.7304699998</v>
      </c>
      <c r="G113" s="12">
        <v>26960.198111999991</v>
      </c>
      <c r="H113" s="22" t="s">
        <v>186</v>
      </c>
    </row>
    <row r="114" spans="1:8" s="4" customFormat="1" ht="24.75" customHeight="1" x14ac:dyDescent="0.2">
      <c r="A114" s="5" t="s">
        <v>23</v>
      </c>
      <c r="B114" s="11">
        <f t="shared" si="1"/>
        <v>7.87279949182439E-3</v>
      </c>
      <c r="C114" s="12">
        <v>1383997.5757809533</v>
      </c>
      <c r="D114" s="12">
        <v>36235.741999999998</v>
      </c>
      <c r="E114" s="42">
        <f>F114/$F$156</f>
        <v>2.0045339571852117E-2</v>
      </c>
      <c r="F114" s="12">
        <v>31327770.246930018</v>
      </c>
      <c r="G114" s="12">
        <v>128732.03511013339</v>
      </c>
      <c r="H114" s="22" t="s">
        <v>184</v>
      </c>
    </row>
    <row r="115" spans="1:8" s="4" customFormat="1" ht="24.75" customHeight="1" x14ac:dyDescent="0.2">
      <c r="A115" s="5" t="s">
        <v>20</v>
      </c>
      <c r="B115" s="11">
        <f t="shared" si="1"/>
        <v>1.6624743379693055E-3</v>
      </c>
      <c r="C115" s="12">
        <v>292254.42054467689</v>
      </c>
      <c r="D115" s="12">
        <v>19506.851999999999</v>
      </c>
      <c r="E115" s="42">
        <f>F115/$F$156</f>
        <v>8.7849326105063161E-3</v>
      </c>
      <c r="F115" s="12">
        <v>13729493.055989992</v>
      </c>
      <c r="G115" s="12">
        <v>17957.613961999996</v>
      </c>
      <c r="H115" s="22" t="s">
        <v>188</v>
      </c>
    </row>
    <row r="116" spans="1:8" s="4" customFormat="1" ht="24.75" customHeight="1" x14ac:dyDescent="0.2">
      <c r="A116" s="5" t="s">
        <v>22</v>
      </c>
      <c r="B116" s="11">
        <f t="shared" si="1"/>
        <v>2.9360786346978204E-4</v>
      </c>
      <c r="C116" s="12">
        <v>51614.749200000006</v>
      </c>
      <c r="D116" s="12">
        <v>253.15199999999999</v>
      </c>
      <c r="E116" s="42">
        <f>F116/$F$156</f>
        <v>4.7994781172499618E-4</v>
      </c>
      <c r="F116" s="12">
        <v>750084.31372999994</v>
      </c>
      <c r="G116" s="12">
        <v>806.59175000000005</v>
      </c>
      <c r="H116" s="22" t="s">
        <v>185</v>
      </c>
    </row>
    <row r="117" spans="1:8" s="4" customFormat="1" ht="24.75" customHeight="1" x14ac:dyDescent="0.2">
      <c r="A117" s="5" t="s">
        <v>250</v>
      </c>
      <c r="B117" s="11">
        <f t="shared" si="1"/>
        <v>6.9750034915546231E-5</v>
      </c>
      <c r="C117" s="12">
        <v>12261.69666</v>
      </c>
      <c r="D117" s="12">
        <v>30.292000000000002</v>
      </c>
      <c r="E117" s="42">
        <f>F117/$F$156</f>
        <v>3.7715637390692961E-5</v>
      </c>
      <c r="F117" s="12">
        <v>58943.716999999997</v>
      </c>
      <c r="G117" s="12">
        <v>235.13800000000001</v>
      </c>
      <c r="H117" s="22" t="s">
        <v>251</v>
      </c>
    </row>
    <row r="118" spans="1:8" s="4" customFormat="1" ht="24.75" customHeight="1" x14ac:dyDescent="0.2">
      <c r="A118" s="5" t="s">
        <v>12</v>
      </c>
      <c r="B118" s="11">
        <f t="shared" si="1"/>
        <v>1.2179819814728324E-4</v>
      </c>
      <c r="C118" s="12">
        <v>21411.495509999997</v>
      </c>
      <c r="D118" s="12">
        <v>181.07300000000001</v>
      </c>
      <c r="E118" s="42">
        <f>F118/$F$156</f>
        <v>5.6576461204763525E-3</v>
      </c>
      <c r="F118" s="12">
        <v>8842027.203649994</v>
      </c>
      <c r="G118" s="12">
        <v>21749.217990000005</v>
      </c>
      <c r="H118" s="22" t="s">
        <v>252</v>
      </c>
    </row>
    <row r="119" spans="1:8" s="4" customFormat="1" ht="24.75" customHeight="1" x14ac:dyDescent="0.2">
      <c r="A119" s="5" t="s">
        <v>15</v>
      </c>
      <c r="B119" s="11">
        <f t="shared" si="1"/>
        <v>0</v>
      </c>
      <c r="C119" s="12">
        <v>0</v>
      </c>
      <c r="D119" s="12">
        <v>0</v>
      </c>
      <c r="E119" s="42">
        <f>F119/$F$156</f>
        <v>4.2668758149902427E-3</v>
      </c>
      <c r="F119" s="12">
        <v>6668467.9860399999</v>
      </c>
      <c r="G119" s="12">
        <v>13379.2675</v>
      </c>
      <c r="H119" s="22" t="s">
        <v>253</v>
      </c>
    </row>
    <row r="120" spans="1:8" s="4" customFormat="1" ht="24.75" customHeight="1" x14ac:dyDescent="0.2">
      <c r="A120" s="5" t="s">
        <v>220</v>
      </c>
      <c r="B120" s="11">
        <f t="shared" si="1"/>
        <v>3.4216952204413087E-4</v>
      </c>
      <c r="C120" s="12">
        <v>60151.638500000015</v>
      </c>
      <c r="D120" s="12">
        <v>171.08099999999999</v>
      </c>
      <c r="E120" s="42">
        <f>F120/$F$156</f>
        <v>5.9520842351787322E-3</v>
      </c>
      <c r="F120" s="12">
        <v>9302188.5082899984</v>
      </c>
      <c r="G120" s="12">
        <v>63622.716010000004</v>
      </c>
      <c r="H120" s="22" t="s">
        <v>222</v>
      </c>
    </row>
    <row r="121" spans="1:8" s="4" customFormat="1" ht="24.75" customHeight="1" x14ac:dyDescent="0.2">
      <c r="A121" s="5" t="s">
        <v>24</v>
      </c>
      <c r="B121" s="11">
        <f t="shared" si="1"/>
        <v>1.1376897806171341E-6</v>
      </c>
      <c r="C121" s="12">
        <v>200</v>
      </c>
      <c r="D121" s="12">
        <v>3.36</v>
      </c>
      <c r="E121" s="42">
        <f>F121/$F$156</f>
        <v>1.8393052046822301E-5</v>
      </c>
      <c r="F121" s="12">
        <v>28745.5</v>
      </c>
      <c r="G121" s="12">
        <v>29.3565</v>
      </c>
      <c r="H121" s="22" t="s">
        <v>183</v>
      </c>
    </row>
    <row r="122" spans="1:8" s="4" customFormat="1" ht="24.75" customHeight="1" x14ac:dyDescent="0.2">
      <c r="A122" s="5" t="s">
        <v>26</v>
      </c>
      <c r="B122" s="11">
        <f t="shared" si="1"/>
        <v>1.0361278333442109E-4</v>
      </c>
      <c r="C122" s="12">
        <v>18214.59331</v>
      </c>
      <c r="D122" s="12">
        <v>274.416</v>
      </c>
      <c r="E122" s="42">
        <f>F122/$F$156</f>
        <v>6.1743569726727316E-4</v>
      </c>
      <c r="F122" s="12">
        <v>964956.64725000004</v>
      </c>
      <c r="G122" s="12">
        <v>6722.0230000000001</v>
      </c>
      <c r="H122" s="22" t="s">
        <v>181</v>
      </c>
    </row>
    <row r="123" spans="1:8" s="4" customFormat="1" ht="24.75" customHeight="1" x14ac:dyDescent="0.2">
      <c r="A123" s="5" t="s">
        <v>14</v>
      </c>
      <c r="B123" s="11">
        <f t="shared" si="1"/>
        <v>7.5179264273880714E-6</v>
      </c>
      <c r="C123" s="12">
        <v>1321.6127200000003</v>
      </c>
      <c r="D123" s="12">
        <v>3.8531999999999997</v>
      </c>
      <c r="E123" s="42">
        <f>F123/$F$156</f>
        <v>9.8153024871518841E-4</v>
      </c>
      <c r="F123" s="12">
        <v>1533980.20582</v>
      </c>
      <c r="G123" s="12">
        <v>8297.2528499999989</v>
      </c>
      <c r="H123" s="22" t="s">
        <v>192</v>
      </c>
    </row>
    <row r="124" spans="1:8" s="4" customFormat="1" ht="24.75" customHeight="1" x14ac:dyDescent="0.2">
      <c r="A124" s="5" t="s">
        <v>18</v>
      </c>
      <c r="B124" s="11">
        <f t="shared" si="1"/>
        <v>1.6205581788542202E-4</v>
      </c>
      <c r="C124" s="12">
        <v>28488.577579999997</v>
      </c>
      <c r="D124" s="12">
        <v>154.125</v>
      </c>
      <c r="E124" s="42">
        <f>F124/$F$156</f>
        <v>8.5944032694791617E-3</v>
      </c>
      <c r="F124" s="12">
        <v>13431725.118480008</v>
      </c>
      <c r="G124" s="12">
        <v>57316.463660000009</v>
      </c>
      <c r="H124" s="22" t="s">
        <v>189</v>
      </c>
    </row>
    <row r="125" spans="1:8" s="4" customFormat="1" ht="24.75" customHeight="1" x14ac:dyDescent="0.2">
      <c r="A125" s="5" t="s">
        <v>17</v>
      </c>
      <c r="B125" s="11">
        <f t="shared" si="1"/>
        <v>5.8439684583002575E-2</v>
      </c>
      <c r="C125" s="12">
        <v>10273395.362890974</v>
      </c>
      <c r="D125" s="12">
        <v>510869.70757999999</v>
      </c>
      <c r="E125" s="42">
        <f>F125/$F$156</f>
        <v>6.4023275326887383E-2</v>
      </c>
      <c r="F125" s="12">
        <v>100058492.53425001</v>
      </c>
      <c r="G125" s="12">
        <v>865244.09035053337</v>
      </c>
      <c r="H125" s="22" t="s">
        <v>190</v>
      </c>
    </row>
    <row r="126" spans="1:8" s="4" customFormat="1" ht="24.75" customHeight="1" x14ac:dyDescent="0.2">
      <c r="A126" s="5" t="s">
        <v>254</v>
      </c>
      <c r="B126" s="11">
        <f t="shared" si="1"/>
        <v>6.5664633804254821E-5</v>
      </c>
      <c r="C126" s="12">
        <v>11543.504199999999</v>
      </c>
      <c r="D126" s="12">
        <v>58.32</v>
      </c>
      <c r="E126" s="42">
        <f>F126/$F$156</f>
        <v>2.8122397911222157E-3</v>
      </c>
      <c r="F126" s="12">
        <v>4395096.5130699957</v>
      </c>
      <c r="G126" s="12">
        <v>14539.806515000004</v>
      </c>
      <c r="H126" s="22" t="s">
        <v>223</v>
      </c>
    </row>
    <row r="127" spans="1:8" s="4" customFormat="1" ht="24.75" customHeight="1" x14ac:dyDescent="0.2">
      <c r="A127" s="5" t="s">
        <v>21</v>
      </c>
      <c r="B127" s="11">
        <f t="shared" si="1"/>
        <v>5.3569967401723156E-5</v>
      </c>
      <c r="C127" s="12">
        <v>9417.3241799999996</v>
      </c>
      <c r="D127" s="12">
        <v>31.968</v>
      </c>
      <c r="E127" s="42">
        <f>F127/$F$156</f>
        <v>1.0574660597045475E-4</v>
      </c>
      <c r="F127" s="12">
        <v>165265.6152</v>
      </c>
      <c r="G127" s="12">
        <v>460.95800000000003</v>
      </c>
      <c r="H127" s="22" t="s">
        <v>187</v>
      </c>
    </row>
    <row r="128" spans="1:8" s="4" customFormat="1" ht="24.75" customHeight="1" x14ac:dyDescent="0.2">
      <c r="A128" s="5" t="s">
        <v>13</v>
      </c>
      <c r="B128" s="11">
        <f t="shared" si="1"/>
        <v>2.2657762040451866E-4</v>
      </c>
      <c r="C128" s="12">
        <v>39831.177929999998</v>
      </c>
      <c r="D128" s="12">
        <v>612.54499999999996</v>
      </c>
      <c r="E128" s="42">
        <f>F128/$F$156</f>
        <v>3.9980599747041689E-3</v>
      </c>
      <c r="F128" s="12">
        <v>6248350.3395900009</v>
      </c>
      <c r="G128" s="12">
        <v>16582.136089999996</v>
      </c>
      <c r="H128" s="22" t="s">
        <v>193</v>
      </c>
    </row>
    <row r="129" spans="1:8" s="6" customFormat="1" ht="24.75" customHeight="1" thickBot="1" x14ac:dyDescent="0.25">
      <c r="A129" s="8" t="s">
        <v>258</v>
      </c>
      <c r="B129" s="49">
        <f t="shared" si="1"/>
        <v>7.140114275323789E-2</v>
      </c>
      <c r="C129" s="16">
        <v>12551952.908376606</v>
      </c>
      <c r="D129" s="35">
        <v>573198.23537999997</v>
      </c>
      <c r="E129" s="48">
        <f>F129/$F$156</f>
        <v>0.18178950018287793</v>
      </c>
      <c r="F129" s="16">
        <v>284108915.92131007</v>
      </c>
      <c r="G129" s="16">
        <v>1671116.2256766662</v>
      </c>
      <c r="H129" s="23" t="s">
        <v>94</v>
      </c>
    </row>
    <row r="130" spans="1:8" ht="22.5" customHeight="1" x14ac:dyDescent="0.25">
      <c r="A130" s="7" t="s">
        <v>270</v>
      </c>
      <c r="B130" s="14"/>
      <c r="C130" s="15"/>
      <c r="D130" s="15"/>
      <c r="E130" s="44"/>
      <c r="F130" s="15"/>
      <c r="G130" s="15"/>
      <c r="H130" s="37" t="s">
        <v>271</v>
      </c>
    </row>
    <row r="131" spans="1:8" s="4" customFormat="1" ht="22.5" customHeight="1" x14ac:dyDescent="0.2">
      <c r="A131" s="5" t="s">
        <v>198</v>
      </c>
      <c r="B131" s="11">
        <f t="shared" si="1"/>
        <v>3.4618121189322897E-4</v>
      </c>
      <c r="C131" s="12">
        <v>60856.872899999988</v>
      </c>
      <c r="D131" s="12">
        <v>90.425179999999997</v>
      </c>
      <c r="E131" s="42">
        <f>F131/$F$156</f>
        <v>0</v>
      </c>
      <c r="F131" s="12">
        <v>0</v>
      </c>
      <c r="G131" s="12">
        <v>0</v>
      </c>
      <c r="H131" s="22" t="s">
        <v>199</v>
      </c>
    </row>
    <row r="132" spans="1:8" s="4" customFormat="1" ht="22.5" customHeight="1" x14ac:dyDescent="0.2">
      <c r="A132" s="5" t="s">
        <v>293</v>
      </c>
      <c r="B132" s="11">
        <f t="shared" si="1"/>
        <v>0</v>
      </c>
      <c r="C132" s="12">
        <v>0</v>
      </c>
      <c r="D132" s="12">
        <v>0</v>
      </c>
      <c r="E132" s="42">
        <f>F132/$F$156</f>
        <v>5.8255275801460734E-6</v>
      </c>
      <c r="F132" s="12">
        <v>9104.4</v>
      </c>
      <c r="G132" s="12">
        <v>30</v>
      </c>
      <c r="H132" s="22" t="s">
        <v>272</v>
      </c>
    </row>
    <row r="133" spans="1:8" s="4" customFormat="1" ht="22.5" customHeight="1" x14ac:dyDescent="0.2">
      <c r="A133" s="5" t="s">
        <v>201</v>
      </c>
      <c r="B133" s="11">
        <f t="shared" si="1"/>
        <v>7.6520652858958198E-5</v>
      </c>
      <c r="C133" s="12">
        <v>13451.936400000001</v>
      </c>
      <c r="D133" s="12">
        <v>77.28</v>
      </c>
      <c r="E133" s="42">
        <f>F133/$F$156</f>
        <v>0</v>
      </c>
      <c r="F133" s="12">
        <v>0</v>
      </c>
      <c r="G133" s="12">
        <v>0</v>
      </c>
      <c r="H133" s="22" t="s">
        <v>202</v>
      </c>
    </row>
    <row r="134" spans="1:8" s="4" customFormat="1" ht="22.5" customHeight="1" x14ac:dyDescent="0.2">
      <c r="A134" s="5" t="s">
        <v>8</v>
      </c>
      <c r="B134" s="11">
        <f t="shared" si="1"/>
        <v>1.5559621850247278E-5</v>
      </c>
      <c r="C134" s="12">
        <v>2735.3013300000002</v>
      </c>
      <c r="D134" s="12">
        <v>5.38</v>
      </c>
      <c r="E134" s="42">
        <f>F134/$F$156</f>
        <v>0</v>
      </c>
      <c r="F134" s="12">
        <v>0</v>
      </c>
      <c r="G134" s="12">
        <v>0</v>
      </c>
      <c r="H134" s="22" t="s">
        <v>197</v>
      </c>
    </row>
    <row r="135" spans="1:8" s="4" customFormat="1" ht="22.5" customHeight="1" x14ac:dyDescent="0.2">
      <c r="A135" s="5" t="s">
        <v>5</v>
      </c>
      <c r="B135" s="11">
        <f t="shared" si="1"/>
        <v>4.1047097205793831E-5</v>
      </c>
      <c r="C135" s="12">
        <v>7215.8681399999996</v>
      </c>
      <c r="D135" s="12">
        <v>507.39400000000001</v>
      </c>
      <c r="E135" s="42">
        <f>F135/$F$156</f>
        <v>6.7925085949603518E-6</v>
      </c>
      <c r="F135" s="12">
        <v>10615.642</v>
      </c>
      <c r="G135" s="12">
        <v>105.294</v>
      </c>
      <c r="H135" s="22" t="s">
        <v>255</v>
      </c>
    </row>
    <row r="136" spans="1:8" s="4" customFormat="1" ht="22.5" customHeight="1" x14ac:dyDescent="0.2">
      <c r="A136" s="5" t="s">
        <v>9</v>
      </c>
      <c r="B136" s="11">
        <f t="shared" si="1"/>
        <v>9.6694398601695277E-5</v>
      </c>
      <c r="C136" s="12">
        <v>16998.376930000002</v>
      </c>
      <c r="D136" s="12">
        <v>37.383000000000003</v>
      </c>
      <c r="E136" s="42">
        <f>F136/$F$156</f>
        <v>0</v>
      </c>
      <c r="F136" s="12">
        <v>0</v>
      </c>
      <c r="G136" s="12">
        <v>0</v>
      </c>
      <c r="H136" s="22" t="s">
        <v>234</v>
      </c>
    </row>
    <row r="137" spans="1:8" s="4" customFormat="1" ht="22.5" customHeight="1" x14ac:dyDescent="0.2">
      <c r="A137" s="5" t="s">
        <v>10</v>
      </c>
      <c r="B137" s="11">
        <f t="shared" si="1"/>
        <v>8.6320209770311171E-7</v>
      </c>
      <c r="C137" s="12">
        <v>151.74648000000002</v>
      </c>
      <c r="D137" s="12" t="s">
        <v>298</v>
      </c>
      <c r="E137" s="42">
        <f>F137/$F$156</f>
        <v>0</v>
      </c>
      <c r="F137" s="12">
        <v>0</v>
      </c>
      <c r="G137" s="12">
        <v>0</v>
      </c>
      <c r="H137" s="22" t="s">
        <v>195</v>
      </c>
    </row>
    <row r="138" spans="1:8" s="4" customFormat="1" ht="22.5" customHeight="1" x14ac:dyDescent="0.2">
      <c r="A138" s="5" t="s">
        <v>256</v>
      </c>
      <c r="B138" s="11">
        <f t="shared" si="1"/>
        <v>7.5623974694536343E-6</v>
      </c>
      <c r="C138" s="12">
        <v>1329.4304999999999</v>
      </c>
      <c r="D138" s="12">
        <v>7.3070000000000004</v>
      </c>
      <c r="E138" s="42">
        <f>F138/$F$156</f>
        <v>2.958193742424688E-5</v>
      </c>
      <c r="F138" s="12">
        <v>46232</v>
      </c>
      <c r="G138" s="12">
        <v>114</v>
      </c>
      <c r="H138" s="22" t="s">
        <v>194</v>
      </c>
    </row>
    <row r="139" spans="1:8" s="4" customFormat="1" ht="22.5" customHeight="1" x14ac:dyDescent="0.2">
      <c r="A139" s="5" t="s">
        <v>2</v>
      </c>
      <c r="B139" s="11">
        <f t="shared" si="1"/>
        <v>1.9950139056585211E-4</v>
      </c>
      <c r="C139" s="12">
        <v>35071.316269999996</v>
      </c>
      <c r="D139" s="12">
        <v>137.834</v>
      </c>
      <c r="E139" s="42">
        <f>F139/$F$156</f>
        <v>0</v>
      </c>
      <c r="F139" s="12">
        <v>0</v>
      </c>
      <c r="G139" s="12">
        <v>0</v>
      </c>
      <c r="H139" s="22" t="s">
        <v>210</v>
      </c>
    </row>
    <row r="140" spans="1:8" s="4" customFormat="1" ht="22.5" customHeight="1" x14ac:dyDescent="0.2">
      <c r="A140" s="5" t="s">
        <v>3</v>
      </c>
      <c r="B140" s="11">
        <f t="shared" ref="B140:B155" si="2">C140/$C$156</f>
        <v>9.5676866325449434E-6</v>
      </c>
      <c r="C140" s="12">
        <v>1681.95</v>
      </c>
      <c r="D140" s="12">
        <v>25</v>
      </c>
      <c r="E140" s="42">
        <f>F140/$F$156</f>
        <v>0</v>
      </c>
      <c r="F140" s="12">
        <v>0</v>
      </c>
      <c r="G140" s="12">
        <v>0</v>
      </c>
      <c r="H140" s="22" t="s">
        <v>209</v>
      </c>
    </row>
    <row r="141" spans="1:8" s="4" customFormat="1" ht="22.5" customHeight="1" x14ac:dyDescent="0.2">
      <c r="A141" s="5" t="s">
        <v>211</v>
      </c>
      <c r="B141" s="11">
        <f t="shared" si="2"/>
        <v>2.8809669678329563E-5</v>
      </c>
      <c r="C141" s="12">
        <v>5064.5914499999999</v>
      </c>
      <c r="D141" s="12">
        <v>146.89500000000001</v>
      </c>
      <c r="E141" s="42">
        <f>F141/$F$156</f>
        <v>0</v>
      </c>
      <c r="F141" s="12">
        <v>0</v>
      </c>
      <c r="G141" s="12">
        <v>0</v>
      </c>
      <c r="H141" s="22" t="s">
        <v>212</v>
      </c>
    </row>
    <row r="142" spans="1:8" s="4" customFormat="1" ht="22.5" customHeight="1" x14ac:dyDescent="0.2">
      <c r="A142" s="5" t="s">
        <v>213</v>
      </c>
      <c r="B142" s="11">
        <f t="shared" si="2"/>
        <v>2.5481975706262567E-6</v>
      </c>
      <c r="C142" s="12">
        <v>447.96</v>
      </c>
      <c r="D142" s="12">
        <v>26.9</v>
      </c>
      <c r="E142" s="42">
        <f>F142/$F$156</f>
        <v>0</v>
      </c>
      <c r="F142" s="12">
        <v>0</v>
      </c>
      <c r="G142" s="12">
        <v>0</v>
      </c>
      <c r="H142" s="22" t="s">
        <v>214</v>
      </c>
    </row>
    <row r="143" spans="1:8" s="4" customFormat="1" ht="22.5" customHeight="1" x14ac:dyDescent="0.2">
      <c r="A143" s="5" t="s">
        <v>1</v>
      </c>
      <c r="B143" s="11">
        <f t="shared" si="2"/>
        <v>1.317012520632067E-4</v>
      </c>
      <c r="C143" s="12">
        <v>23152.40135</v>
      </c>
      <c r="D143" s="12">
        <v>61.67</v>
      </c>
      <c r="E143" s="42">
        <f>F143/$F$156</f>
        <v>8.1597608810076529E-5</v>
      </c>
      <c r="F143" s="12">
        <v>127524.46184999999</v>
      </c>
      <c r="G143" s="12">
        <v>470.06</v>
      </c>
      <c r="H143" s="22" t="s">
        <v>215</v>
      </c>
    </row>
    <row r="144" spans="1:8" s="4" customFormat="1" ht="22.5" customHeight="1" x14ac:dyDescent="0.2">
      <c r="A144" s="5" t="s">
        <v>294</v>
      </c>
      <c r="B144" s="11">
        <f t="shared" si="2"/>
        <v>0</v>
      </c>
      <c r="C144" s="12">
        <v>0</v>
      </c>
      <c r="D144" s="12">
        <v>0</v>
      </c>
      <c r="E144" s="42">
        <f>F144/$F$156</f>
        <v>4.3855900481438858E-6</v>
      </c>
      <c r="F144" s="12">
        <v>6854</v>
      </c>
      <c r="G144" s="12">
        <v>57.85</v>
      </c>
      <c r="H144" s="22" t="s">
        <v>295</v>
      </c>
    </row>
    <row r="145" spans="1:8" s="4" customFormat="1" ht="22.5" customHeight="1" x14ac:dyDescent="0.2">
      <c r="A145" s="5" t="s">
        <v>296</v>
      </c>
      <c r="B145" s="11">
        <f t="shared" si="2"/>
        <v>0</v>
      </c>
      <c r="C145" s="12">
        <v>0</v>
      </c>
      <c r="D145" s="12">
        <v>0</v>
      </c>
      <c r="E145" s="42">
        <f>F145/$F$156</f>
        <v>1.4586770674180025E-6</v>
      </c>
      <c r="F145" s="12">
        <v>2279.6869999999999</v>
      </c>
      <c r="G145" s="12">
        <v>105.65</v>
      </c>
      <c r="H145" s="22" t="s">
        <v>297</v>
      </c>
    </row>
    <row r="146" spans="1:8" s="4" customFormat="1" ht="22.5" customHeight="1" x14ac:dyDescent="0.2">
      <c r="A146" s="5" t="s">
        <v>0</v>
      </c>
      <c r="B146" s="11">
        <f t="shared" si="2"/>
        <v>1.2608391815735029E-4</v>
      </c>
      <c r="C146" s="12">
        <v>22164.902999999998</v>
      </c>
      <c r="D146" s="12">
        <v>120.83450000000001</v>
      </c>
      <c r="E146" s="42">
        <f>F146/$F$156</f>
        <v>8.0915568336513671E-4</v>
      </c>
      <c r="F146" s="12">
        <v>1264585.3791400001</v>
      </c>
      <c r="G146" s="12">
        <v>4664.1229999999996</v>
      </c>
      <c r="H146" s="22" t="s">
        <v>216</v>
      </c>
    </row>
    <row r="147" spans="1:8" s="4" customFormat="1" ht="22.5" customHeight="1" x14ac:dyDescent="0.2">
      <c r="A147" s="5" t="s">
        <v>4</v>
      </c>
      <c r="B147" s="11">
        <f t="shared" si="2"/>
        <v>3.1374639924969011E-6</v>
      </c>
      <c r="C147" s="12">
        <v>551.54999999999995</v>
      </c>
      <c r="D147" s="12">
        <v>5.0999999999999996</v>
      </c>
      <c r="E147" s="42">
        <f>F147/$F$156</f>
        <v>0</v>
      </c>
      <c r="F147" s="12">
        <v>0</v>
      </c>
      <c r="G147" s="12">
        <v>0</v>
      </c>
      <c r="H147" s="22" t="s">
        <v>208</v>
      </c>
    </row>
    <row r="148" spans="1:8" s="4" customFormat="1" ht="22.5" customHeight="1" x14ac:dyDescent="0.2">
      <c r="A148" s="5" t="s">
        <v>196</v>
      </c>
      <c r="B148" s="11">
        <f t="shared" si="2"/>
        <v>1.4037192405957716E-5</v>
      </c>
      <c r="C148" s="12">
        <v>2467.66608</v>
      </c>
      <c r="D148" s="12">
        <v>5.8170000000000002</v>
      </c>
      <c r="E148" s="42">
        <f>F148/$F$156</f>
        <v>4.7580266531123234E-6</v>
      </c>
      <c r="F148" s="12">
        <v>7436.0609000000004</v>
      </c>
      <c r="G148" s="12">
        <v>50.973339999999993</v>
      </c>
      <c r="H148" s="22" t="s">
        <v>233</v>
      </c>
    </row>
    <row r="149" spans="1:8" s="4" customFormat="1" ht="22.5" customHeight="1" x14ac:dyDescent="0.2">
      <c r="A149" s="5" t="s">
        <v>205</v>
      </c>
      <c r="B149" s="11">
        <f t="shared" si="2"/>
        <v>2.4773440941468663E-5</v>
      </c>
      <c r="C149" s="12">
        <v>4355.04324</v>
      </c>
      <c r="D149" s="12">
        <v>29.85</v>
      </c>
      <c r="E149" s="42">
        <f>F149/$F$156</f>
        <v>0</v>
      </c>
      <c r="F149" s="12">
        <v>0</v>
      </c>
      <c r="G149" s="12">
        <v>0</v>
      </c>
      <c r="H149" s="22" t="s">
        <v>206</v>
      </c>
    </row>
    <row r="150" spans="1:8" s="4" customFormat="1" ht="22.5" customHeight="1" x14ac:dyDescent="0.2">
      <c r="A150" s="5" t="s">
        <v>203</v>
      </c>
      <c r="B150" s="11">
        <f t="shared" si="2"/>
        <v>1.065609209005716E-4</v>
      </c>
      <c r="C150" s="12">
        <v>18732.86069999999</v>
      </c>
      <c r="D150" s="12">
        <v>64.849000000000004</v>
      </c>
      <c r="E150" s="42">
        <f>F150/$F$156</f>
        <v>0</v>
      </c>
      <c r="F150" s="12">
        <v>0</v>
      </c>
      <c r="G150" s="12">
        <v>0</v>
      </c>
      <c r="H150" s="22" t="s">
        <v>204</v>
      </c>
    </row>
    <row r="151" spans="1:8" s="4" customFormat="1" ht="22.5" customHeight="1" x14ac:dyDescent="0.2">
      <c r="A151" s="5" t="s">
        <v>7</v>
      </c>
      <c r="B151" s="11">
        <f t="shared" si="2"/>
        <v>6.8143876111046857E-5</v>
      </c>
      <c r="C151" s="12">
        <v>11979.34222</v>
      </c>
      <c r="D151" s="12">
        <v>31.888000000000002</v>
      </c>
      <c r="E151" s="42">
        <f>F151/$F$156</f>
        <v>5.7110140345494754E-5</v>
      </c>
      <c r="F151" s="12">
        <v>89254.330119999999</v>
      </c>
      <c r="G151" s="12">
        <v>188.1</v>
      </c>
      <c r="H151" s="22" t="s">
        <v>200</v>
      </c>
    </row>
    <row r="152" spans="1:8" s="4" customFormat="1" ht="22.5" customHeight="1" x14ac:dyDescent="0.2">
      <c r="A152" s="5" t="s">
        <v>221</v>
      </c>
      <c r="B152" s="11">
        <f t="shared" si="2"/>
        <v>3.8372463220897049E-5</v>
      </c>
      <c r="C152" s="12">
        <v>6745.6812699999991</v>
      </c>
      <c r="D152" s="12">
        <v>169.62899999999999</v>
      </c>
      <c r="E152" s="42">
        <f>F152/$F$156</f>
        <v>4.3182248845014253E-4</v>
      </c>
      <c r="F152" s="12">
        <v>674871.86520999984</v>
      </c>
      <c r="G152" s="12">
        <v>718.34100000000001</v>
      </c>
      <c r="H152" s="22" t="s">
        <v>257</v>
      </c>
    </row>
    <row r="153" spans="1:8" s="4" customFormat="1" ht="22.5" customHeight="1" x14ac:dyDescent="0.2">
      <c r="A153" s="5" t="s">
        <v>6</v>
      </c>
      <c r="B153" s="11">
        <f t="shared" si="2"/>
        <v>2.0534019387677319E-5</v>
      </c>
      <c r="C153" s="12">
        <v>3609.7747800000002</v>
      </c>
      <c r="D153" s="12">
        <v>10.7</v>
      </c>
      <c r="E153" s="42">
        <f>F153/$F$156</f>
        <v>0</v>
      </c>
      <c r="F153" s="12">
        <v>0</v>
      </c>
      <c r="G153" s="12">
        <v>0</v>
      </c>
      <c r="H153" s="22" t="s">
        <v>207</v>
      </c>
    </row>
    <row r="154" spans="1:8" s="6" customFormat="1" ht="22.5" customHeight="1" x14ac:dyDescent="0.2">
      <c r="A154" s="31" t="s">
        <v>258</v>
      </c>
      <c r="B154" s="18">
        <f t="shared" si="2"/>
        <v>1.3582000736051063E-3</v>
      </c>
      <c r="C154" s="13">
        <v>238764.57303999999</v>
      </c>
      <c r="D154" s="36">
        <v>1562.3656799999999</v>
      </c>
      <c r="E154" s="43">
        <f>F154/$F$156</f>
        <v>1.4324881883388781E-3</v>
      </c>
      <c r="F154" s="13">
        <v>2238757.8262200002</v>
      </c>
      <c r="G154" s="13">
        <v>6504.3913400000001</v>
      </c>
      <c r="H154" s="32" t="s">
        <v>94</v>
      </c>
    </row>
    <row r="155" spans="1:8" s="4" customFormat="1" ht="22.5" customHeight="1" x14ac:dyDescent="0.2">
      <c r="A155" s="5" t="s">
        <v>301</v>
      </c>
      <c r="B155" s="11">
        <f t="shared" si="2"/>
        <v>1.3508262906526189E-2</v>
      </c>
      <c r="C155" s="12">
        <v>2374683</v>
      </c>
      <c r="D155" s="12">
        <v>16792</v>
      </c>
      <c r="E155" s="42">
        <f>F155/$F$156</f>
        <v>0.31510334952455216</v>
      </c>
      <c r="F155" s="12">
        <v>492457875.4357897</v>
      </c>
      <c r="G155" s="12">
        <v>4200573.5159999998</v>
      </c>
      <c r="H155" s="22" t="s">
        <v>273</v>
      </c>
    </row>
    <row r="156" spans="1:8" s="6" customFormat="1" ht="32.25" customHeight="1" thickBot="1" x14ac:dyDescent="0.25">
      <c r="A156" s="20" t="s">
        <v>259</v>
      </c>
      <c r="B156" s="25">
        <v>1</v>
      </c>
      <c r="C156" s="17">
        <v>175794846.19393435</v>
      </c>
      <c r="D156" s="17">
        <v>5019176.6088031093</v>
      </c>
      <c r="E156" s="25">
        <f>F156/$F$156</f>
        <v>1</v>
      </c>
      <c r="F156" s="17">
        <v>1562845574.8846886</v>
      </c>
      <c r="G156" s="17">
        <v>12183821.474420337</v>
      </c>
      <c r="H156" s="24" t="s">
        <v>217</v>
      </c>
    </row>
    <row r="157" spans="1:8" ht="15" x14ac:dyDescent="0.25">
      <c r="A157" s="27" t="s">
        <v>242</v>
      </c>
      <c r="H157" s="9"/>
    </row>
    <row r="158" spans="1:8" x14ac:dyDescent="0.2">
      <c r="B158" s="10"/>
    </row>
    <row r="161" spans="2:2" x14ac:dyDescent="0.2">
      <c r="B161" s="10"/>
    </row>
  </sheetData>
  <mergeCells count="12">
    <mergeCell ref="F7:F8"/>
    <mergeCell ref="G7:G8"/>
    <mergeCell ref="A1:H1"/>
    <mergeCell ref="A2:H2"/>
    <mergeCell ref="A3:H3"/>
    <mergeCell ref="A4:H4"/>
    <mergeCell ref="A6:A9"/>
    <mergeCell ref="B6:C6"/>
    <mergeCell ref="E6:F6"/>
    <mergeCell ref="H6:H9"/>
    <mergeCell ref="C7:C8"/>
    <mergeCell ref="D7:D8"/>
  </mergeCells>
  <pageMargins left="0" right="0" top="0.74803149606299213" bottom="0.74803149606299213" header="0.31496062992125984" footer="0.31496062992125984"/>
  <pageSetup paperSize="9" firstPageNumber="8" orientation="portrait" useFirstPageNumber="1" r:id="rId1"/>
  <headerFooter>
    <oddHeader>&amp;C- &amp;P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ورقة1</vt:lpstr>
      <vt:lpstr>ورقة1!Print_Area</vt:lpstr>
      <vt:lpstr>ورقة1!Print_Titles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2015-11-28T09:55:52Z</cp:lastPrinted>
  <dcterms:created xsi:type="dcterms:W3CDTF">2009-10-12T21:45:10Z</dcterms:created>
  <dcterms:modified xsi:type="dcterms:W3CDTF">2016-02-09T22:49:58Z</dcterms:modified>
</cp:coreProperties>
</file>